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ad.sigov.si\DAT\MJU\DJN-Skupno\JAVNA NAROČILA DJN\NAROČILA 2026\1 ODPRTI POSTOPEK\12 ODDVIG-12_2026\4. Razpisna dokumentacija\2. krog\"/>
    </mc:Choice>
  </mc:AlternateContent>
  <xr:revisionPtr revIDLastSave="0" documentId="13_ncr:1_{A3B74E9E-33CC-4D40-8917-62EE6085F0C8}" xr6:coauthVersionLast="47" xr6:coauthVersionMax="47" xr10:uidLastSave="{00000000-0000-0000-0000-000000000000}"/>
  <bookViews>
    <workbookView xWindow="-25320" yWindow="-120" windowWidth="25440" windowHeight="15270" xr2:uid="{1176782E-F098-4400-92EE-D2BC2FBAE2ED}"/>
  </bookViews>
  <sheets>
    <sheet name="Rekapitulacija" sheetId="4" r:id="rId1"/>
    <sheet name="1. pregledi" sheetId="2" r:id="rId2"/>
    <sheet name="2.A 2.B vzdrževanje" sheetId="1" r:id="rId3"/>
    <sheet name="3. ure" sheetId="3" r:id="rId4"/>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2" i="1" l="1"/>
  <c r="H52" i="1"/>
  <c r="I52" i="1"/>
  <c r="J52" i="1"/>
  <c r="K52" i="1"/>
  <c r="L52" i="1"/>
  <c r="M52" i="1"/>
  <c r="N52" i="1"/>
  <c r="O52" i="1"/>
  <c r="P52" i="1"/>
  <c r="Q52" i="1"/>
  <c r="R52" i="1"/>
  <c r="S52" i="1"/>
  <c r="T52" i="1"/>
  <c r="U52" i="1"/>
  <c r="V52" i="1"/>
  <c r="W52" i="1"/>
  <c r="X52" i="1"/>
  <c r="Y52" i="1"/>
  <c r="Z52" i="1"/>
  <c r="AA52" i="1"/>
  <c r="AB52" i="1"/>
  <c r="AC52" i="1"/>
  <c r="AD52" i="1"/>
  <c r="AE52" i="1"/>
  <c r="F52" i="1"/>
  <c r="F76" i="1"/>
  <c r="B7" i="4"/>
  <c r="F7" i="3"/>
  <c r="F6" i="3"/>
  <c r="K21" i="2"/>
  <c r="I30" i="2"/>
  <c r="J30" i="2"/>
  <c r="K4" i="2"/>
  <c r="K5" i="2"/>
  <c r="K6" i="2"/>
  <c r="K7" i="2"/>
  <c r="K8" i="2"/>
  <c r="K9" i="2"/>
  <c r="K10" i="2"/>
  <c r="K11" i="2"/>
  <c r="K12" i="2"/>
  <c r="K13" i="2"/>
  <c r="K14" i="2"/>
  <c r="K15" i="2"/>
  <c r="K16" i="2"/>
  <c r="K17" i="2"/>
  <c r="K18" i="2"/>
  <c r="K19" i="2"/>
  <c r="K20" i="2"/>
  <c r="K22" i="2"/>
  <c r="K23" i="2"/>
  <c r="K24" i="2"/>
  <c r="K25" i="2"/>
  <c r="K26" i="2"/>
  <c r="K27" i="2"/>
  <c r="K28" i="2"/>
  <c r="K29" i="2"/>
  <c r="F2" i="1"/>
  <c r="B6" i="4"/>
  <c r="F8" i="3"/>
  <c r="B8" i="4"/>
  <c r="K30" i="2"/>
  <c r="I1" i="2"/>
  <c r="B5" i="4"/>
  <c r="H2" i="1"/>
  <c r="B9" i="4"/>
</calcChain>
</file>

<file path=xl/sharedStrings.xml><?xml version="1.0" encoding="utf-8"?>
<sst xmlns="http://schemas.openxmlformats.org/spreadsheetml/2006/main" count="563" uniqueCount="243">
  <si>
    <t>ZAP. ŠT.</t>
  </si>
  <si>
    <t>Mesto</t>
  </si>
  <si>
    <t xml:space="preserve"> BREŽICE</t>
  </si>
  <si>
    <t xml:space="preserve"> CERKNICA</t>
  </si>
  <si>
    <t xml:space="preserve"> HRASTNIK</t>
  </si>
  <si>
    <t xml:space="preserve"> JESENICE</t>
  </si>
  <si>
    <t xml:space="preserve"> KOPER</t>
  </si>
  <si>
    <t xml:space="preserve"> LJUBLJANA</t>
  </si>
  <si>
    <t xml:space="preserve"> MURSKA SOBOTA</t>
  </si>
  <si>
    <t xml:space="preserve"> NOVO MESTO</t>
  </si>
  <si>
    <t xml:space="preserve"> PTUJ</t>
  </si>
  <si>
    <t xml:space="preserve"> ŠEMPETER PRI NOVI GORICI</t>
  </si>
  <si>
    <t>Naslov</t>
  </si>
  <si>
    <t xml:space="preserve"> CESTA PRVIH BORCEV 39A</t>
  </si>
  <si>
    <t xml:space="preserve"> CESTA 24. MAJA</t>
  </si>
  <si>
    <t xml:space="preserve"> LOG 9</t>
  </si>
  <si>
    <t xml:space="preserve"> CESTA ŽELEZARJEV 6A</t>
  </si>
  <si>
    <t xml:space="preserve"> KOPALIŠKO NABREŽJE 9</t>
  </si>
  <si>
    <t xml:space="preserve"> BEETHOVNOVA 11</t>
  </si>
  <si>
    <t xml:space="preserve"> CANKARJEVA 18</t>
  </si>
  <si>
    <t xml:space="preserve"> DUNAJSKA 25</t>
  </si>
  <si>
    <t xml:space="preserve"> KOTNIKOVA ULICA 5</t>
  </si>
  <si>
    <t xml:space="preserve"> MAISTROVA 10</t>
  </si>
  <si>
    <t xml:space="preserve"> METELKOVA ULICA 4</t>
  </si>
  <si>
    <t xml:space="preserve"> PREŽIHOVA ULICA 4</t>
  </si>
  <si>
    <t xml:space="preserve"> ŠMARTINSKA CESTA 55</t>
  </si>
  <si>
    <t xml:space="preserve"> VOJKOVA 1B - LABORATORIJSKI PRIZIDEK </t>
  </si>
  <si>
    <t xml:space="preserve"> ŽUPANČIČEVA 3</t>
  </si>
  <si>
    <t xml:space="preserve"> ŽUPANČIČEVA ULICA 6</t>
  </si>
  <si>
    <t xml:space="preserve"> SLOMŠKOVA ULICA 2</t>
  </si>
  <si>
    <t xml:space="preserve"> KANDIJSKA CESTA 21</t>
  </si>
  <si>
    <t xml:space="preserve"> Trstenjakova 2a</t>
  </si>
  <si>
    <t xml:space="preserve"> MEDNARODNI PREHOD 2B</t>
  </si>
  <si>
    <t>VRSTA DVIGALA</t>
  </si>
  <si>
    <t xml:space="preserve">osebno električno dvigalo </t>
  </si>
  <si>
    <t>tovorno hidravlično dvigalo</t>
  </si>
  <si>
    <t>TOVORNA ŠTEVILKA</t>
  </si>
  <si>
    <t>99/189</t>
  </si>
  <si>
    <t>06-219</t>
  </si>
  <si>
    <t>06-220</t>
  </si>
  <si>
    <t xml:space="preserve"> 41/87</t>
  </si>
  <si>
    <t>P41844</t>
  </si>
  <si>
    <t>SI-03-182</t>
  </si>
  <si>
    <t xml:space="preserve"> 504 4296</t>
  </si>
  <si>
    <t>504 4299</t>
  </si>
  <si>
    <t xml:space="preserve"> 504 4297</t>
  </si>
  <si>
    <t>504 4298</t>
  </si>
  <si>
    <t>1937/1 (LEVO-A)</t>
  </si>
  <si>
    <t>1937/2 (DESNO-B)</t>
  </si>
  <si>
    <t>40-8488</t>
  </si>
  <si>
    <t>G9NE0192</t>
  </si>
  <si>
    <t>SI-07-1124</t>
  </si>
  <si>
    <t>SI-07-1123</t>
  </si>
  <si>
    <t>584/140</t>
  </si>
  <si>
    <t>93/8463</t>
  </si>
  <si>
    <t>Proizvajalec dvigal</t>
  </si>
  <si>
    <t>DVG</t>
  </si>
  <si>
    <t>SCHINDLER</t>
  </si>
  <si>
    <t>ELEVATOR</t>
  </si>
  <si>
    <t>SEC D.O.O.</t>
  </si>
  <si>
    <t>KONE</t>
  </si>
  <si>
    <t>DSD</t>
  </si>
  <si>
    <t>INFO DVIG
/BAUER/
USU/JERNAČ</t>
  </si>
  <si>
    <t>KOVŠE</t>
  </si>
  <si>
    <t>OTIS</t>
  </si>
  <si>
    <t>KONČAR</t>
  </si>
  <si>
    <t>IMP</t>
  </si>
  <si>
    <t>Št.</t>
  </si>
  <si>
    <t>Kategorija materiala / storitve</t>
  </si>
  <si>
    <t>Količina</t>
  </si>
  <si>
    <t>E.M.</t>
  </si>
  <si>
    <t>Naziv Materiala</t>
  </si>
  <si>
    <t>Cena na EM z 22% DDV</t>
  </si>
  <si>
    <t>Cena na EM z 22% DDV2</t>
  </si>
  <si>
    <t>Cena na EM z 22% DDV3</t>
  </si>
  <si>
    <t>Cena na EM z 22% DDV4</t>
  </si>
  <si>
    <t>Cena na EM z 22% DDV5</t>
  </si>
  <si>
    <t>Cena na EM z 22% DDV6</t>
  </si>
  <si>
    <t>Cena na EM z 22% DDV7</t>
  </si>
  <si>
    <t>Cena na EM z 22% DDV8</t>
  </si>
  <si>
    <t>Cena na EM z 22% DDV9</t>
  </si>
  <si>
    <t>Cena na EM z 22% DDV10</t>
  </si>
  <si>
    <t>Cena na EM z 22% DDV11</t>
  </si>
  <si>
    <t>Cena na EM z 22% DDV12</t>
  </si>
  <si>
    <t>Cena na EM z 22% DDV13</t>
  </si>
  <si>
    <t>Cena na EM z 22% DDV14</t>
  </si>
  <si>
    <t>Cena na EM z 22% DDV15</t>
  </si>
  <si>
    <t>Cena na EM z 22% DDV16</t>
  </si>
  <si>
    <t>Cena na EM z 22% DDV17</t>
  </si>
  <si>
    <t>Cena na EM z 22% DDV20</t>
  </si>
  <si>
    <t>Cena na EM z 22% DDV21</t>
  </si>
  <si>
    <t>Cena na EM z 22% DDV22</t>
  </si>
  <si>
    <t>Cena na EM z 22% DDV23</t>
  </si>
  <si>
    <t>Cena na EM z 22% DDV24</t>
  </si>
  <si>
    <t>Cena na EM z 22% DDV25</t>
  </si>
  <si>
    <t>Cena na EM z 22% DDV26</t>
  </si>
  <si>
    <t>Cena na EM z 22% DDV27</t>
  </si>
  <si>
    <t>Avtomatska kabinska in jaškovna vrata</t>
  </si>
  <si>
    <t xml:space="preserve">kpl </t>
  </si>
  <si>
    <t>Koleščki vrat</t>
  </si>
  <si>
    <t>kpl</t>
  </si>
  <si>
    <t>Nož oz. mehanizem vrat</t>
  </si>
  <si>
    <t>kos</t>
  </si>
  <si>
    <t>Drsniki kabinskih vrat</t>
  </si>
  <si>
    <t>Kontakti vrat</t>
  </si>
  <si>
    <t>Ključavnica vrat</t>
  </si>
  <si>
    <t>Tipka kabinska</t>
  </si>
  <si>
    <t>Pogon vrat</t>
  </si>
  <si>
    <t>Pozivne tipke</t>
  </si>
  <si>
    <t>Signalizacija – kazalnik smeri vožnje</t>
  </si>
  <si>
    <t>Zasilna razsvetljava</t>
  </si>
  <si>
    <t>Stop stikala v jami jaška</t>
  </si>
  <si>
    <t>Kontaktorji</t>
  </si>
  <si>
    <t>Stikalna plošča dvigala</t>
  </si>
  <si>
    <t>Releji</t>
  </si>
  <si>
    <t>Podnožje relejev</t>
  </si>
  <si>
    <t>Varovalke</t>
  </si>
  <si>
    <t xml:space="preserve">Akumulator 12 V </t>
  </si>
  <si>
    <t>Akumulator 24 V</t>
  </si>
  <si>
    <t>Pogonska vrvenica</t>
  </si>
  <si>
    <t>Pogon–elektromotor (kot npr. tip SASI Italia)</t>
  </si>
  <si>
    <t>Nosilne jeklene vrvi</t>
  </si>
  <si>
    <t>Zavora motorja</t>
  </si>
  <si>
    <t>Ventilator motorja</t>
  </si>
  <si>
    <t>Končna stikala (kot npr. STEM Italia)</t>
  </si>
  <si>
    <t>Zasilna razsvetljava kabine</t>
  </si>
  <si>
    <t>Pogonski motor</t>
  </si>
  <si>
    <t>Hidravlična grupa</t>
  </si>
  <si>
    <t>Kabina</t>
  </si>
  <si>
    <t>Govorna naprava</t>
  </si>
  <si>
    <t>Ventilator za prezračevanje kabine</t>
  </si>
  <si>
    <t>Strop kabine</t>
  </si>
  <si>
    <t>Razsvetljava kabine</t>
  </si>
  <si>
    <t>Stop stikalo na kabini dvigala</t>
  </si>
  <si>
    <t>Blažilci v jami jaška</t>
  </si>
  <si>
    <t>l</t>
  </si>
  <si>
    <t>Olje za mazanje kabine</t>
  </si>
  <si>
    <t>Stranica kabine dvigala</t>
  </si>
  <si>
    <t>Krmilje</t>
  </si>
  <si>
    <t>Krmilje dvigala</t>
  </si>
  <si>
    <t>Jašek</t>
  </si>
  <si>
    <t>Čiščenje komponent dvigala v jašku</t>
  </si>
  <si>
    <t>Generalno čiščenje jaška</t>
  </si>
  <si>
    <t xml:space="preserve">Izčrpavanje vode </t>
  </si>
  <si>
    <t>SKUPAJ</t>
  </si>
  <si>
    <t>Količine se bodo naročale skladno z dejanskimi potrebami. Cena je z 22% DDV na enoto mere.</t>
  </si>
  <si>
    <t>Material in storitve  po popisu - menjava delov po podpisu pogodbe</t>
  </si>
  <si>
    <t>Deli, ki se morajo zamenjati skladno s popisom v čim krajšem roku po začetku izvajanja pogodbe.</t>
  </si>
  <si>
    <t>EM</t>
  </si>
  <si>
    <t>EM2</t>
  </si>
  <si>
    <t>EM3</t>
  </si>
  <si>
    <t>EM4</t>
  </si>
  <si>
    <t>EM5</t>
  </si>
  <si>
    <t>EM6</t>
  </si>
  <si>
    <t>EM7</t>
  </si>
  <si>
    <t>EM8</t>
  </si>
  <si>
    <t>EM9</t>
  </si>
  <si>
    <t>EM10</t>
  </si>
  <si>
    <t>EM11</t>
  </si>
  <si>
    <t>EM12</t>
  </si>
  <si>
    <t>EM13</t>
  </si>
  <si>
    <t>EM14</t>
  </si>
  <si>
    <t>EM15</t>
  </si>
  <si>
    <t>CENA v EUR z 22% DDV</t>
  </si>
  <si>
    <t>SKUPAJ v EUR z 22% DDV</t>
  </si>
  <si>
    <t>2. A)</t>
  </si>
  <si>
    <t>2. B)</t>
  </si>
  <si>
    <t>Uporabnik</t>
  </si>
  <si>
    <t>TEHNIČNE SPECIFIKACIE</t>
  </si>
  <si>
    <t xml:space="preserve"> FURS BREŽICE</t>
  </si>
  <si>
    <t>-nosilnost 630kg / 8 oseb
-Hidravlično dvigalo
-VEGA krmilje (2022)
-Hidravlični blok ALGI</t>
  </si>
  <si>
    <t xml:space="preserve"> UE CERKNICA</t>
  </si>
  <si>
    <t>-Nosilnost 1000kg / 13 oseb, 5 postaj
-Hidravlično dvigalo
-VEGA krmilje</t>
  </si>
  <si>
    <t xml:space="preserve"> FURS HRASTNIK</t>
  </si>
  <si>
    <t xml:space="preserve"> CETSA ŽELEZARJEV 6A</t>
  </si>
  <si>
    <t xml:space="preserve"> UPRAVNA ENOTA JESENICE</t>
  </si>
  <si>
    <t>-nosilnost 630kg / 8 oseb, 4 postaje, letnik 2011
-SEC E-type krmilje
-FERMATOR pogon vrat</t>
  </si>
  <si>
    <t xml:space="preserve"> UPRAVA RS ZA POMORSTVO</t>
  </si>
  <si>
    <t>-nosilnost 630kg / 8 oseb
-Krmilje KONE
-KONE pogonski motor</t>
  </si>
  <si>
    <t xml:space="preserve"> MINISTRSTVO ZA FINANCE</t>
  </si>
  <si>
    <t>- Nosilnost 450kg / 6 oseb, 10 postaj
- Motor SASSI MF48
- SEC krmilje (E-type)</t>
  </si>
  <si>
    <t>-Nosilnost 450kg / 6 oseb, 5 postaj
-Motor SASSI MF48
-VEGA krmilje</t>
  </si>
  <si>
    <t xml:space="preserve"> URAD ZA JAVNA PLAČILA</t>
  </si>
  <si>
    <t>-Nosilnost 500kg / tovorno
-Hidravlično dvigalo / ni za prevoz oseb</t>
  </si>
  <si>
    <t xml:space="preserve"> MINISTRSTVO ZA GOSPODARSTVO  TURIZEM IN ŠPORT
 MINISTRSTVO ZA KOHEZIJO IN REGIONALNI RAZVOJ</t>
  </si>
  <si>
    <t xml:space="preserve"> MINISTRSTVO ZA KULTURO</t>
  </si>
  <si>
    <t>-nosilnost 400kg / 6 oseb, 4 postaje, letnik 2011
-KONE pogonski motor
-VEGA krmilje</t>
  </si>
  <si>
    <t>-Nosilnost 630kg / 8 oseb, 4 postaje
-VEGA krmilje
-SCHINDLER pogonski motor (ni več dobavljiv)
-Krmilje: Modernizirano na VEGA.</t>
  </si>
  <si>
    <t>-Nosilnost 450kg / 6 oseb, 8 postaj
-Motor SASSI MF48
-SEC krmilje (Liftomatic)</t>
  </si>
  <si>
    <t xml:space="preserve"> GENERALNI FINANČNI URAD</t>
  </si>
  <si>
    <t xml:space="preserve"> MINISTRSTVO ZA OKOLJE IN PROSTOR  AGENCIJA RS ZA OKOLJE</t>
  </si>
  <si>
    <t>-nosilnost 1150 kg / 15 oseb
-KONE pogonski motor
-KONE krmilje</t>
  </si>
  <si>
    <t>Fhrastn</t>
  </si>
  <si>
    <t>-1937/1 nosilnost 480kg / 6 oseb, 7 postaj
-EST krmilje
-Pogonski motor SASSI</t>
  </si>
  <si>
    <t xml:space="preserve"> MINISTRSTVO ZA PRAVOSODJE</t>
  </si>
  <si>
    <t>-nosilnost 630kg / 8 oseb, 6 postaj
-EUROPANEL krmilje
-Pogonski motor MONTANARI</t>
  </si>
  <si>
    <t xml:space="preserve"> FURS MURSKA SOBOTA</t>
  </si>
  <si>
    <t>-nosilnost 630kg / 8 oseb
-OTIS krmilje
-OTIS pogonski motor</t>
  </si>
  <si>
    <t xml:space="preserve"> FURS NOVO MESTO</t>
  </si>
  <si>
    <t>-nosilnost 630kg / 8 oseb
-krmilje BIO 5
-SCHINDLER pogonski motor</t>
  </si>
  <si>
    <t xml:space="preserve"> FURS PTUJ</t>
  </si>
  <si>
    <t>-nosilnost 100 kg / 0 oseb
-Električni pogon
-Relejno krmilje</t>
  </si>
  <si>
    <t xml:space="preserve"> FURS NOVA GORICA</t>
  </si>
  <si>
    <t>cena mesečne povezave govorne naprave v dvigalu na intervencijski klicni center izvajalca</t>
  </si>
  <si>
    <t>Drsniki jaškovnih vrat</t>
  </si>
  <si>
    <t>Govorna povezava za reševanje iz dvigal*</t>
  </si>
  <si>
    <t>Cena rednega mesečnega servisa dvigal v EUR z 22% DDV (na kos)</t>
  </si>
  <si>
    <t xml:space="preserve">3. </t>
  </si>
  <si>
    <t>1.</t>
  </si>
  <si>
    <t>h</t>
  </si>
  <si>
    <t>Cena na EM v EUR z 22% DDV</t>
  </si>
  <si>
    <t>Cena Skupaj V EUR z 22% DDV</t>
  </si>
  <si>
    <t>2.</t>
  </si>
  <si>
    <t>Ura vzdrževanja</t>
  </si>
  <si>
    <t xml:space="preserve">Nosilnost 400kg / 5 oseb, 5 postaj
</t>
  </si>
  <si>
    <t xml:space="preserve"> -Nosilnost 525kg / 6 oseb, 5 postaj</t>
  </si>
  <si>
    <t>-Nosilnost 480kg / 6 oseb, 8 postaj</t>
  </si>
  <si>
    <t xml:space="preserve">-Nosilnost 630kg / 8 oseb, 3 postaje </t>
  </si>
  <si>
    <t>Ocenjena Količina</t>
  </si>
  <si>
    <t>Ocenjeno št. servisov</t>
  </si>
  <si>
    <t>1. Redni mesečni servisi</t>
  </si>
  <si>
    <t>Cenik materiala in storitev za redno vzdrževanje in vzpostavitev govorne povezave</t>
  </si>
  <si>
    <t>* Pri vzpostavitvi govorne povezave za reševanje iz dvigal se obračunajo opravljene ure  dela kot ure vzdrževanja</t>
  </si>
  <si>
    <t>2.a) Vrednost skupaj z 22% DDV</t>
  </si>
  <si>
    <t>2. B) Skupna vrednost materiala po popisu z 22% DDV</t>
  </si>
  <si>
    <t xml:space="preserve">Skupaj 3. </t>
  </si>
  <si>
    <t>Ura intervencijske storitve</t>
  </si>
  <si>
    <t>Ure vzdrževanja in ure intervencijske storitve</t>
  </si>
  <si>
    <t>Predračun 1</t>
  </si>
  <si>
    <t>Predračun 2a</t>
  </si>
  <si>
    <t>Predračun 2b</t>
  </si>
  <si>
    <t>Predračun 3</t>
  </si>
  <si>
    <t>Cena na EM z 22% DDV28</t>
  </si>
  <si>
    <t>Skupaj ponudba</t>
  </si>
  <si>
    <t>Skupaj ocenjena Vrednost v EUR z 22% DDV</t>
  </si>
  <si>
    <t>PREDRAČUN ODDVIG-12/2026</t>
  </si>
  <si>
    <t>Rekapitulacija predračun ODDVIG-12/2026</t>
  </si>
  <si>
    <t>Cene preostalih rezervnih delov in materiala pri izvajanju storitev vzdrževanja dvigal se plačujejo po veljavnem ceniku izvajalca. 
Izvajalec mora na zahtevo naročnika le-temu predložiti veljavni cenik. Naročnik za cene materiala in rezervnih delov periodično po presoji naročnika izvaja preverjanje tržnih in izvajalčevih cen primerljivega materiala in rezervnih delov. Izvajalčeva cena materiala in rezervnih delov ne sme presegati tržnih cen primerljivega materiala.</t>
  </si>
  <si>
    <t>Ponudnik:</t>
  </si>
  <si>
    <t>SKUPAJ 1.</t>
  </si>
  <si>
    <t>Redni mesečni servisi skupaj</t>
  </si>
  <si>
    <t>Skupna cena rednih mesečnih servisov v EUR z 22% DDV na dvigalo</t>
  </si>
  <si>
    <t>Navodilo za izpolnjevanje: Ponudnik vpisuje nominalne vrednosti na EM z 22% DDV v polja zelene barve predračuna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</si>
</sst>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12" x14ac:knownFonts="1">
    <font>
      <sz val="11"/>
      <color theme="1"/>
      <name val="Aptos Narrow"/>
      <family val="2"/>
      <charset val="238"/>
      <scheme val="minor"/>
    </font>
    <font>
      <b/>
      <sz val="14"/>
      <color theme="1"/>
      <name val="Aptos Narrow"/>
      <family val="2"/>
      <scheme val="minor"/>
    </font>
    <font>
      <b/>
      <sz val="11"/>
      <color theme="1"/>
      <name val="Aptos Narrow"/>
      <family val="2"/>
      <scheme val="minor"/>
    </font>
    <font>
      <b/>
      <sz val="10"/>
      <color theme="0"/>
      <name val="Arial"/>
      <family val="2"/>
      <charset val="238"/>
    </font>
    <font>
      <sz val="10"/>
      <name val="Arial"/>
      <family val="2"/>
      <charset val="238"/>
    </font>
    <font>
      <sz val="11"/>
      <color theme="1"/>
      <name val="Aptos Narrow"/>
      <family val="2"/>
      <scheme val="minor"/>
    </font>
    <font>
      <b/>
      <sz val="11"/>
      <color theme="0"/>
      <name val="Aptos Narrow"/>
      <family val="2"/>
      <scheme val="minor"/>
    </font>
    <font>
      <b/>
      <sz val="18"/>
      <color theme="1"/>
      <name val="Aptos Narrow"/>
      <family val="2"/>
      <scheme val="minor"/>
    </font>
    <font>
      <b/>
      <sz val="10"/>
      <name val="Arial"/>
      <family val="2"/>
      <charset val="238"/>
    </font>
    <font>
      <sz val="8"/>
      <name val="Aptos Narrow"/>
      <family val="2"/>
      <charset val="238"/>
      <scheme val="minor"/>
    </font>
    <font>
      <sz val="12"/>
      <color theme="1"/>
      <name val="Aptos Narrow"/>
      <family val="2"/>
      <charset val="238"/>
      <scheme val="minor"/>
    </font>
    <font>
      <sz val="12"/>
      <color theme="1"/>
      <name val="Aptos"/>
      <family val="2"/>
      <charset val="238"/>
    </font>
  </fonts>
  <fills count="9">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rgb="FFFFFF00"/>
        <bgColor indexed="64"/>
      </patternFill>
    </fill>
    <fill>
      <patternFill patternType="solid">
        <fgColor theme="5"/>
        <bgColor theme="5"/>
      </patternFill>
    </fill>
    <fill>
      <patternFill patternType="solid">
        <fgColor theme="0"/>
        <bgColor indexed="64"/>
      </patternFill>
    </fill>
    <fill>
      <patternFill patternType="solid">
        <fgColor theme="3" tint="0.89999084444715716"/>
        <bgColor indexed="64"/>
      </patternFill>
    </fill>
    <fill>
      <patternFill patternType="solid">
        <fgColor theme="9"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theme="4" tint="0.39997558519241921"/>
      </left>
      <right/>
      <top style="thin">
        <color indexed="64"/>
      </top>
      <bottom style="thin">
        <color theme="4" tint="0.39997558519241921"/>
      </bottom>
      <diagonal/>
    </border>
    <border>
      <left/>
      <right/>
      <top style="thin">
        <color indexed="64"/>
      </top>
      <bottom style="thin">
        <color theme="4" tint="0.39997558519241921"/>
      </bottom>
      <diagonal/>
    </border>
    <border>
      <left style="thin">
        <color indexed="64"/>
      </left>
      <right style="thin">
        <color indexed="64"/>
      </right>
      <top style="thin">
        <color indexed="64"/>
      </top>
      <bottom/>
      <diagonal/>
    </border>
    <border>
      <left/>
      <right/>
      <top style="thin">
        <color theme="5" tint="0.39997558519241921"/>
      </top>
      <bottom style="thin">
        <color theme="5" tint="0.39997558519241921"/>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s>
  <cellStyleXfs count="1">
    <xf numFmtId="0" fontId="0" fillId="0" borderId="0"/>
  </cellStyleXfs>
  <cellXfs count="67">
    <xf numFmtId="0" fontId="0" fillId="0" borderId="0" xfId="0"/>
    <xf numFmtId="0" fontId="1" fillId="0" borderId="0" xfId="0" applyFont="1"/>
    <xf numFmtId="4" fontId="3" fillId="2" borderId="2"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xf numFmtId="0" fontId="3" fillId="2" borderId="3"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xf>
    <xf numFmtId="0" fontId="0" fillId="0" borderId="0" xfId="0"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xf>
    <xf numFmtId="0" fontId="2" fillId="0" borderId="0" xfId="0" applyFont="1" applyAlignment="1">
      <alignment wrapText="1"/>
    </xf>
    <xf numFmtId="0" fontId="6" fillId="5" borderId="5" xfId="0" applyFont="1" applyFill="1" applyBorder="1" applyAlignment="1">
      <alignment horizontal="center" vertical="center" wrapText="1"/>
    </xf>
    <xf numFmtId="0" fontId="5" fillId="6" borderId="1" xfId="0" applyFont="1" applyFill="1" applyBorder="1" applyAlignment="1">
      <alignment horizontal="center" vertical="center"/>
    </xf>
    <xf numFmtId="0" fontId="5" fillId="6" borderId="1" xfId="0" applyFont="1" applyFill="1" applyBorder="1"/>
    <xf numFmtId="0" fontId="2" fillId="6" borderId="1" xfId="0" applyFont="1" applyFill="1" applyBorder="1"/>
    <xf numFmtId="0" fontId="5" fillId="6" borderId="1" xfId="0" applyFont="1" applyFill="1" applyBorder="1" applyAlignment="1">
      <alignment horizontal="center"/>
    </xf>
    <xf numFmtId="0" fontId="2" fillId="7" borderId="1" xfId="0" applyFont="1" applyFill="1" applyBorder="1"/>
    <xf numFmtId="0" fontId="7" fillId="0" borderId="0" xfId="0" applyFont="1"/>
    <xf numFmtId="0" fontId="2" fillId="0" borderId="1" xfId="0" applyFont="1" applyBorder="1" applyAlignment="1">
      <alignment wrapText="1"/>
    </xf>
    <xf numFmtId="0" fontId="8" fillId="0" borderId="1" xfId="0" applyFont="1" applyBorder="1" applyAlignment="1">
      <alignment horizontal="center" vertical="center" wrapText="1"/>
    </xf>
    <xf numFmtId="2"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 fontId="8" fillId="0" borderId="1" xfId="0" applyNumberFormat="1" applyFont="1" applyBorder="1" applyAlignment="1" applyProtection="1">
      <alignment horizontal="center" vertical="center" wrapText="1"/>
      <protection locked="0"/>
    </xf>
    <xf numFmtId="0" fontId="3" fillId="2" borderId="6" xfId="0" applyFont="1"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0" borderId="8" xfId="0" applyBorder="1"/>
    <xf numFmtId="0" fontId="5" fillId="0" borderId="8" xfId="0" applyFont="1" applyBorder="1"/>
    <xf numFmtId="0" fontId="0" fillId="0" borderId="8" xfId="0" applyBorder="1" applyAlignment="1">
      <alignment horizontal="center"/>
    </xf>
    <xf numFmtId="0" fontId="2" fillId="0" borderId="8" xfId="0" applyFont="1" applyBorder="1" applyAlignment="1">
      <alignment horizontal="center"/>
    </xf>
    <xf numFmtId="0" fontId="5" fillId="0" borderId="7" xfId="0" applyFont="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xf>
    <xf numFmtId="0" fontId="5" fillId="0" borderId="8" xfId="0" applyFont="1" applyBorder="1" applyAlignment="1">
      <alignment horizontal="center"/>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164" fontId="0" fillId="0" borderId="1" xfId="0" applyNumberFormat="1" applyBorder="1" applyAlignment="1">
      <alignment horizontal="center"/>
    </xf>
    <xf numFmtId="0" fontId="2" fillId="0" borderId="0" xfId="0" applyFont="1"/>
    <xf numFmtId="0" fontId="2" fillId="0" borderId="10" xfId="0" applyFont="1" applyBorder="1"/>
    <xf numFmtId="0" fontId="0" fillId="0" borderId="1" xfId="0" applyBorder="1" applyAlignment="1">
      <alignment horizontal="center" vertical="center"/>
    </xf>
    <xf numFmtId="0" fontId="0" fillId="4" borderId="1" xfId="0" applyFill="1" applyBorder="1" applyAlignment="1">
      <alignment horizontal="center" vertical="center"/>
    </xf>
    <xf numFmtId="0" fontId="10" fillId="0" borderId="0" xfId="0" applyFont="1"/>
    <xf numFmtId="2" fontId="2" fillId="4" borderId="1" xfId="0" applyNumberFormat="1" applyFont="1" applyFill="1" applyBorder="1"/>
    <xf numFmtId="0" fontId="0" fillId="6" borderId="0" xfId="0" applyFill="1"/>
    <xf numFmtId="165" fontId="4" fillId="8" borderId="1" xfId="0" applyNumberFormat="1" applyFont="1" applyFill="1" applyBorder="1" applyAlignment="1">
      <alignment horizontal="center" vertical="center" wrapText="1"/>
    </xf>
    <xf numFmtId="165" fontId="8" fillId="0" borderId="1" xfId="0" applyNumberFormat="1" applyFont="1" applyBorder="1" applyAlignment="1">
      <alignment horizontal="center" vertical="center" wrapText="1"/>
    </xf>
    <xf numFmtId="164" fontId="0" fillId="0" borderId="1" xfId="0" applyNumberFormat="1" applyBorder="1" applyAlignment="1">
      <alignment horizontal="center" wrapText="1"/>
    </xf>
    <xf numFmtId="0" fontId="2" fillId="4" borderId="1" xfId="0" applyFont="1" applyFill="1" applyBorder="1"/>
    <xf numFmtId="164" fontId="2" fillId="4" borderId="1" xfId="0" applyNumberFormat="1" applyFont="1" applyFill="1" applyBorder="1" applyAlignment="1">
      <alignment horizontal="center"/>
    </xf>
    <xf numFmtId="0" fontId="0" fillId="0" borderId="11" xfId="0" applyBorder="1"/>
    <xf numFmtId="2" fontId="8" fillId="4" borderId="1" xfId="0" applyNumberFormat="1" applyFont="1" applyFill="1" applyBorder="1" applyAlignment="1">
      <alignment horizontal="center" vertical="center" wrapText="1"/>
    </xf>
    <xf numFmtId="165" fontId="0" fillId="8" borderId="1" xfId="0" applyNumberFormat="1" applyFill="1" applyBorder="1" applyAlignment="1">
      <alignment horizontal="center" vertical="center"/>
    </xf>
    <xf numFmtId="165" fontId="0" fillId="0" borderId="1" xfId="0" applyNumberFormat="1" applyBorder="1" applyAlignment="1">
      <alignment horizontal="center" vertical="center"/>
    </xf>
    <xf numFmtId="165" fontId="2" fillId="4" borderId="9" xfId="0" applyNumberFormat="1" applyFont="1" applyFill="1" applyBorder="1" applyAlignment="1">
      <alignment horizontal="center" vertical="center"/>
    </xf>
    <xf numFmtId="165" fontId="2" fillId="4" borderId="1" xfId="0" applyNumberFormat="1" applyFont="1" applyFill="1" applyBorder="1"/>
    <xf numFmtId="165" fontId="0" fillId="0" borderId="8" xfId="0" applyNumberFormat="1" applyBorder="1" applyAlignment="1">
      <alignment horizontal="center" vertical="center"/>
    </xf>
    <xf numFmtId="165" fontId="5" fillId="8" borderId="8" xfId="0" applyNumberFormat="1" applyFont="1" applyFill="1" applyBorder="1"/>
    <xf numFmtId="165" fontId="5" fillId="8" borderId="1" xfId="0" applyNumberFormat="1" applyFont="1" applyFill="1" applyBorder="1"/>
    <xf numFmtId="165" fontId="5" fillId="8" borderId="7" xfId="0" applyNumberFormat="1" applyFont="1" applyFill="1" applyBorder="1"/>
    <xf numFmtId="165" fontId="0" fillId="8" borderId="1" xfId="0" applyNumberFormat="1" applyFill="1" applyBorder="1"/>
    <xf numFmtId="0" fontId="11" fillId="0" borderId="0" xfId="0" applyFont="1" applyAlignment="1">
      <alignment horizontal="left" wrapText="1"/>
    </xf>
  </cellXfs>
  <cellStyles count="1">
    <cellStyle name="Navadno" xfId="0" builtinId="0"/>
  </cellStyles>
  <dxfs count="120">
    <dxf>
      <font>
        <b val="0"/>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solid">
          <fgColor indexed="64"/>
          <bgColor theme="0"/>
        </patternFill>
      </fill>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minor"/>
      </font>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dxf>
    <dxf>
      <font>
        <b/>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border>
    </dxf>
    <dxf>
      <font>
        <b val="0"/>
      </font>
      <fill>
        <patternFill patternType="solid">
          <fgColor indexed="64"/>
          <bgColor theme="0"/>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Aptos Narrow"/>
        <family val="2"/>
        <scheme val="minor"/>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ptos Narrow"/>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style="thin">
          <color indexed="64"/>
        </top>
        <bottom/>
      </border>
    </dxf>
    <dxf>
      <font>
        <b val="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font>
      <fill>
        <patternFill patternType="solid">
          <fgColor indexed="64"/>
          <bgColor theme="0"/>
        </patternFill>
      </fill>
    </dxf>
    <dxf>
      <font>
        <b/>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vertical/>
        <horizontal/>
      </border>
    </dxf>
    <dxf>
      <numFmt numFmtId="165" formatCode="#,##0.00\ _€"/>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font>
      <numFmt numFmtId="165" formatCode="#,##0.00\ _€"/>
      <fill>
        <patternFill patternType="solid">
          <fgColor indexed="64"/>
          <bgColor theme="9" tint="0.79998168889431442"/>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alignment horizontal="center" vertical="bottom" textRotation="0" wrapText="0" indent="0" justifyLastLine="0" shrinkToFit="0" readingOrder="0"/>
      <border diagonalUp="0" diagonalDown="0" outline="0">
        <left style="thin">
          <color indexed="64"/>
        </left>
        <right style="thin">
          <color indexed="64"/>
        </right>
        <top/>
        <bottom style="thin">
          <color indexed="64"/>
        </bottom>
      </border>
    </dxf>
    <dxf>
      <font>
        <b val="0"/>
      </font>
      <fill>
        <patternFill patternType="none">
          <fgColor indexed="64"/>
          <bgColor auto="1"/>
        </patternFill>
      </fill>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bottom style="thin">
          <color indexed="64"/>
        </bottom>
      </border>
    </dxf>
    <dxf>
      <font>
        <b val="0"/>
      </font>
      <fill>
        <patternFill patternType="none">
          <fgColor indexed="64"/>
          <bgColor auto="1"/>
        </patternFill>
      </fill>
      <alignment horizont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style="thin">
          <color indexed="64"/>
        </left>
        <right style="thin">
          <color indexed="64"/>
        </right>
        <top/>
        <bottom style="thin">
          <color indexed="64"/>
        </bottom>
      </border>
    </dxf>
    <dxf>
      <font>
        <b val="0"/>
      </font>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ptos Narrow"/>
        <family val="2"/>
        <scheme val="minor"/>
      </font>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1"/>
        <color theme="1"/>
        <name val="Aptos Narrow"/>
        <family val="2"/>
        <scheme val="minor"/>
      </font>
      <fill>
        <patternFill patternType="none">
          <fgColor indexed="64"/>
          <bgColor auto="1"/>
        </patternFill>
      </fill>
      <alignment horizont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outline="0">
        <left style="thin">
          <color indexed="64"/>
        </left>
        <right style="thin">
          <color indexed="64"/>
        </right>
        <top/>
        <bottom style="thin">
          <color indexed="64"/>
        </bottom>
      </border>
    </dxf>
    <dxf>
      <font>
        <b val="0"/>
      </font>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fill>
        <patternFill patternType="none">
          <fgColor indexed="64"/>
          <bgColor auto="1"/>
        </patternFill>
      </fill>
      <border diagonalUp="0" diagonalDown="0" outline="0">
        <left style="thin">
          <color indexed="64"/>
        </left>
        <right style="thin">
          <color indexed="64"/>
        </right>
        <top/>
        <bottom/>
      </border>
    </dxf>
    <dxf>
      <font>
        <b val="0"/>
      </font>
      <fill>
        <patternFill patternType="none">
          <fgColor indexed="64"/>
          <bgColor auto="1"/>
        </patternFill>
      </fill>
    </dxf>
    <dxf>
      <border>
        <bottom style="medium">
          <color indexed="64"/>
        </bottom>
      </border>
    </dxf>
    <dxf>
      <font>
        <b/>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dxf>
    <dxf>
      <font>
        <b/>
        <i val="0"/>
        <strike val="0"/>
        <condense val="0"/>
        <extend val="0"/>
        <outline val="0"/>
        <shadow val="0"/>
        <u val="none"/>
        <vertAlign val="baseline"/>
        <sz val="10"/>
        <color auto="1"/>
        <name val="Arial"/>
        <family val="2"/>
        <charset val="238"/>
        <scheme val="none"/>
      </font>
      <numFmt numFmtId="2" formatCode="0.00"/>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charset val="238"/>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Arial"/>
        <family val="2"/>
        <charset val="238"/>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charset val="238"/>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family val="2"/>
        <charset val="238"/>
        <scheme val="none"/>
      </font>
      <numFmt numFmtId="165" formatCode="#,##0.00\ _€"/>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charset val="238"/>
        <scheme val="none"/>
      </font>
      <numFmt numFmtId="165" formatCode="#,##0.00\ _€"/>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charset val="238"/>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family val="2"/>
        <charset val="238"/>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family val="2"/>
        <charset val="238"/>
        <scheme val="none"/>
      </font>
      <fill>
        <patternFill patternType="none">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family val="2"/>
        <charset val="238"/>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charset val="238"/>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charset val="238"/>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family val="2"/>
        <charset val="238"/>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family val="2"/>
        <charset val="238"/>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charset val="238"/>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bottom/>
        <vertical style="thin">
          <color indexed="64"/>
        </vertical>
        <horizontal style="thin">
          <color indexed="64"/>
        </horizontal>
      </border>
    </dxf>
    <dxf>
      <border outline="0">
        <top style="thin">
          <color indexed="64"/>
        </top>
      </border>
    </dxf>
    <dxf>
      <font>
        <strike val="0"/>
        <outline val="0"/>
        <shadow val="0"/>
        <u val="none"/>
        <vertAlign val="baseline"/>
        <sz val="10"/>
        <color auto="1"/>
        <name val="Arial"/>
        <family val="2"/>
        <charset val="238"/>
        <scheme val="none"/>
      </font>
      <fill>
        <patternFill patternType="none">
          <fgColor indexed="64"/>
          <bgColor auto="1"/>
        </patternFill>
      </fill>
      <alignment horizontal="center" vertical="center" textRotation="0" wrapText="1" indent="0" justifyLastLine="0" shrinkToFit="0" readingOrder="0"/>
    </dxf>
    <dxf>
      <border>
        <bottom style="thin">
          <color indexed="64"/>
        </bottom>
      </border>
    </dxf>
    <dxf>
      <font>
        <strike val="0"/>
        <outline val="0"/>
        <shadow val="0"/>
        <u val="none"/>
        <vertAlign val="baseline"/>
        <sz val="10"/>
        <color auto="1"/>
        <name val="Arial"/>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4712D-6FCD-464B-BB9D-3C925D53B68A}" name="Tabela1" displayName="Tabela1" ref="A3:K30" totalsRowCount="1" headerRowDxfId="119" dataDxfId="117" totalsRowDxfId="115" headerRowBorderDxfId="118" tableBorderDxfId="116" totalsRowBorderDxfId="114">
  <autoFilter ref="A3:K29" xr:uid="{2224712D-6FCD-464B-BB9D-3C925D53B68A}"/>
  <sortState xmlns:xlrd2="http://schemas.microsoft.com/office/spreadsheetml/2017/richdata2" ref="A4:K29">
    <sortCondition ref="B5:B30"/>
    <sortCondition ref="C5:C30"/>
  </sortState>
  <tableColumns count="11">
    <tableColumn id="1" xr3:uid="{D790E9DA-82BF-45DF-81A5-819F95162BE7}" name="ZAP. ŠT." dataDxfId="113" totalsRowDxfId="112"/>
    <tableColumn id="2" xr3:uid="{5C70CA22-0309-44CD-80AA-C2321C7784B2}" name="Mesto" dataDxfId="111" totalsRowDxfId="110"/>
    <tableColumn id="3" xr3:uid="{071FA71B-32A9-42A1-864C-11989050A7F6}" name="Naslov" dataDxfId="109" totalsRowDxfId="108"/>
    <tableColumn id="4" xr3:uid="{A16DB96E-B82E-44CE-8632-061C6BC1214E}" name="VRSTA DVIGALA" dataDxfId="107" totalsRowDxfId="106"/>
    <tableColumn id="5" xr3:uid="{D393E3B7-4420-459C-9292-22AEC8BA732E}" name="TOVORNA ŠTEVILKA" dataDxfId="105" totalsRowDxfId="104"/>
    <tableColumn id="11" xr3:uid="{49AB0B58-E949-4871-AB9C-2F4EA9378055}" name="Proizvajalec dvigal" dataDxfId="103" totalsRowDxfId="102"/>
    <tableColumn id="13" xr3:uid="{E907229C-BD6D-4862-9732-031CDEADE1F3}" name="Uporabnik" dataDxfId="101" totalsRowDxfId="100"/>
    <tableColumn id="6" xr3:uid="{A5B75A23-64AD-4274-8FBB-10B10C6EDFF2}" name="TEHNIČNE SPECIFIKACIE" totalsRowLabel="SKUPAJ 1." dataDxfId="99" totalsRowDxfId="98"/>
    <tableColumn id="9" xr3:uid="{352867D6-7B45-42D5-AEA0-401900222C52}" name="Cena rednega mesečnega servisa dvigal v EUR z 22% DDV (na kos)" totalsRowFunction="sum" dataDxfId="97" totalsRowDxfId="96"/>
    <tableColumn id="12" xr3:uid="{642B7C02-AB75-4CF5-A449-1D2AC9C6C071}" name="Ocenjeno št. servisov" totalsRowFunction="sum" dataDxfId="95" totalsRowDxfId="94"/>
    <tableColumn id="10" xr3:uid="{6498D234-56E7-44B6-B95A-D0819E5D0773}" name="Skupna cena rednih mesečnih servisov v EUR z 22% DDV na dvigalo" totalsRowFunction="sum" dataDxfId="93" totalsRowDxfId="92">
      <calculatedColumnFormula>Tabela1[[#This Row],[Cena rednega mesečnega servisa dvigal v EUR z 22% DDV (na kos)]]*Tabela1[[#This Row],[Ocenjeno št. servisov]]</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584B681-BFD6-4EBC-BB78-928A23364602}" name="Tabela24" displayName="Tabela24" ref="A13:AE52" totalsRowCount="1" headerRowDxfId="91" dataDxfId="89" totalsRowDxfId="88" headerRowBorderDxfId="90" totalsRowBorderDxfId="87">
  <autoFilter ref="A13:AE51" xr:uid="{117A3899-9B3A-4A00-9D32-E640A646A1F5}"/>
  <tableColumns count="31">
    <tableColumn id="1" xr3:uid="{A7890748-7EDC-4FD5-BFB5-89C500774D23}" name="Št." dataDxfId="86" totalsRowDxfId="85"/>
    <tableColumn id="33" xr3:uid="{AD5C4BA4-331A-48B1-8013-F1C5559AB99D}" name="Kategorija materiala / storitve" dataDxfId="84" totalsRowDxfId="83"/>
    <tableColumn id="32" xr3:uid="{95A3B103-A312-4E1F-8037-7FF55E6BB4A7}" name="Količina" dataDxfId="82" totalsRowDxfId="81"/>
    <tableColumn id="2" xr3:uid="{88B6F479-67E3-425C-AA1B-A2C7DB446089}" name="E.M." dataDxfId="80" totalsRowDxfId="79"/>
    <tableColumn id="3" xr3:uid="{41BBB172-5561-47E8-A721-9A9A964B27EC}" name="Naziv Materiala" totalsRowLabel="SKUPAJ" dataDxfId="78" totalsRowDxfId="77"/>
    <tableColumn id="4" xr3:uid="{5E4DC3D6-633E-4B94-B43B-8313B6416AEA}" name="Cena na EM z 22% DDV" totalsRowFunction="sum" dataDxfId="76" totalsRowDxfId="75"/>
    <tableColumn id="5" xr3:uid="{B5FCD533-AAB2-42FE-AD02-840CE9A8C5CE}" name="Cena na EM z 22% DDV2" totalsRowFunction="sum" dataDxfId="74" totalsRowDxfId="73"/>
    <tableColumn id="6" xr3:uid="{A762443E-BE49-4C00-897A-912710A7BF8C}" name="Cena na EM z 22% DDV3" totalsRowFunction="sum" dataDxfId="72" totalsRowDxfId="71"/>
    <tableColumn id="7" xr3:uid="{37029AB4-9F8B-4569-9A93-9DE43B266F95}" name="Cena na EM z 22% DDV4" totalsRowFunction="sum" dataDxfId="70" totalsRowDxfId="69"/>
    <tableColumn id="8" xr3:uid="{5D99F81C-F80A-493C-A541-E4042E3C5FF3}" name="Cena na EM z 22% DDV5" totalsRowFunction="sum" dataDxfId="68" totalsRowDxfId="67"/>
    <tableColumn id="9" xr3:uid="{19EC7DEB-A0CD-491C-BC87-6E4645507BFD}" name="Cena na EM z 22% DDV6" totalsRowFunction="sum" dataDxfId="66" totalsRowDxfId="65"/>
    <tableColumn id="10" xr3:uid="{FA3D2922-1DB0-4730-98BF-C42D5AF4089B}" name="Cena na EM z 22% DDV7" totalsRowFunction="sum" dataDxfId="64" totalsRowDxfId="63"/>
    <tableColumn id="11" xr3:uid="{B78690A6-3A98-4266-92D5-86409399F515}" name="Cena na EM z 22% DDV8" totalsRowFunction="sum" dataDxfId="62" totalsRowDxfId="61"/>
    <tableColumn id="12" xr3:uid="{D0B9E144-B0DE-465F-B31F-E250F9620333}" name="Cena na EM z 22% DDV9" totalsRowFunction="sum" dataDxfId="60" totalsRowDxfId="59"/>
    <tableColumn id="13" xr3:uid="{EA806A6A-0538-4E4D-BE4B-23BB0D514DBB}" name="Cena na EM z 22% DDV10" totalsRowFunction="sum" dataDxfId="58" totalsRowDxfId="57"/>
    <tableColumn id="14" xr3:uid="{7AE363B1-781C-435A-A51C-AD6B0E2B4F40}" name="Cena na EM z 22% DDV11" totalsRowFunction="sum" dataDxfId="56" totalsRowDxfId="55"/>
    <tableColumn id="15" xr3:uid="{7D5A7910-7BF2-4F5C-A9D0-D6C10FA4FB4D}" name="Cena na EM z 22% DDV12" totalsRowFunction="sum" dataDxfId="54" totalsRowDxfId="53"/>
    <tableColumn id="16" xr3:uid="{A194C9B0-6B57-4B69-BCFB-F7CD48441D68}" name="Cena na EM z 22% DDV13" totalsRowFunction="sum" dataDxfId="52" totalsRowDxfId="51"/>
    <tableColumn id="17" xr3:uid="{2C35CA78-8F74-4B5D-A25A-712A34131060}" name="Cena na EM z 22% DDV14" totalsRowFunction="sum" dataDxfId="50" totalsRowDxfId="49"/>
    <tableColumn id="18" xr3:uid="{4C6C79BD-8B9A-4B56-ABD9-0AC72D58E61D}" name="Cena na EM z 22% DDV15" totalsRowFunction="sum" dataDxfId="48" totalsRowDxfId="47"/>
    <tableColumn id="19" xr3:uid="{B0D969A9-8B57-49D6-A2A9-997D8CE8E09F}" name="Cena na EM z 22% DDV16" totalsRowFunction="sum" dataDxfId="46" totalsRowDxfId="45"/>
    <tableColumn id="20" xr3:uid="{787278C7-F193-4B7E-B850-6DB2ED6371AC}" name="Cena na EM z 22% DDV17" totalsRowFunction="sum" dataDxfId="44" totalsRowDxfId="43"/>
    <tableColumn id="23" xr3:uid="{64D32B81-342C-464E-91DB-038DE0F0A7DF}" name="Cena na EM z 22% DDV20" totalsRowFunction="sum" dataDxfId="42" totalsRowDxfId="41"/>
    <tableColumn id="24" xr3:uid="{E70ED88C-A932-4C59-8B9F-025E180B6B91}" name="Cena na EM z 22% DDV21" totalsRowFunction="sum" dataDxfId="40" totalsRowDxfId="39"/>
    <tableColumn id="25" xr3:uid="{323ADBF1-FF46-474C-83CF-6334FB1E9F39}" name="Cena na EM z 22% DDV22" totalsRowFunction="sum" dataDxfId="38" totalsRowDxfId="37"/>
    <tableColumn id="26" xr3:uid="{3889017C-E915-4113-AA5B-6E88EC8C6448}" name="Cena na EM z 22% DDV23" totalsRowFunction="sum" dataDxfId="36" totalsRowDxfId="35"/>
    <tableColumn id="27" xr3:uid="{FC2C8599-5102-4F45-B957-6C3D74421A26}" name="Cena na EM z 22% DDV24" totalsRowFunction="sum" dataDxfId="34" totalsRowDxfId="33"/>
    <tableColumn id="28" xr3:uid="{0B1E4A73-8BB9-4E73-B69B-665127A0EED5}" name="Cena na EM z 22% DDV25" totalsRowFunction="sum" dataDxfId="32" totalsRowDxfId="31"/>
    <tableColumn id="29" xr3:uid="{04B07602-B584-45DF-B64B-23B3CE6F859C}" name="Cena na EM z 22% DDV26" totalsRowFunction="sum" dataDxfId="30" totalsRowDxfId="29"/>
    <tableColumn id="30" xr3:uid="{5AB1E289-8DDC-4E8F-B845-3DD1ED84E550}" name="Cena na EM z 22% DDV27" totalsRowFunction="sum" dataDxfId="28" totalsRowDxfId="27"/>
    <tableColumn id="31" xr3:uid="{94865270-BBB6-4A33-8EA7-E4D9F1C403EA}" name="Cena na EM z 22% DDV28" totalsRowFunction="sum" dataDxfId="26" totalsRowDxfId="2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9DF90A8-CD55-48F3-8A09-FA04C8F03F21}" name="Tabela2568" displayName="Tabela2568" ref="B62:T72" totalsRowShown="0" headerRowDxfId="24" dataDxfId="23">
  <autoFilter ref="B62:T72" xr:uid="{56D261B5-B973-42C6-BDA5-BE5183BC5BFC}"/>
  <tableColumns count="19">
    <tableColumn id="1" xr3:uid="{09BC666A-B7C0-49B8-8959-2FA27B6AC053}" name="Št." dataDxfId="22" totalsRowDxfId="21"/>
    <tableColumn id="33" xr3:uid="{AEF801D7-462B-48F9-8337-CECE445AF48F}" name="Kategorija materiala / storitve" dataDxfId="20" totalsRowDxfId="19"/>
    <tableColumn id="2" xr3:uid="{FD595273-48A4-47A9-B52E-238C5E513E1C}" name="E.M." dataDxfId="18" totalsRowDxfId="17"/>
    <tableColumn id="3" xr3:uid="{F0D1CD06-8AB8-41F0-B44E-26EB4DDCC851}" name="Naziv Materiala" dataDxfId="16" totalsRowDxfId="15"/>
    <tableColumn id="4" xr3:uid="{A18505DA-2547-475C-AA8B-4CB6E81AB21B}" name="EM" dataDxfId="14"/>
    <tableColumn id="5" xr3:uid="{5CCF8A31-02F4-4810-9EE7-67767B3FC12C}" name="EM2" dataDxfId="13"/>
    <tableColumn id="6" xr3:uid="{D77BD6E6-7D2B-4B93-8197-88C9A8928795}" name="EM3" dataDxfId="12"/>
    <tableColumn id="7" xr3:uid="{B4E2265C-1FB5-41B1-9760-F22EE734E39C}" name="EM4" dataDxfId="11"/>
    <tableColumn id="8" xr3:uid="{CBAA3E13-4D4C-4ECD-A0B5-C4D4D715D37D}" name="EM5" dataDxfId="10"/>
    <tableColumn id="9" xr3:uid="{D5523E68-C255-4EB6-8EE4-F2A233E9A9D7}" name="EM6" dataDxfId="9"/>
    <tableColumn id="10" xr3:uid="{2501D7D1-02EA-4FBA-87B1-5AFEF17EE34C}" name="EM7" dataDxfId="8"/>
    <tableColumn id="11" xr3:uid="{F008298F-EAF7-47FC-AD61-915181900626}" name="EM8" dataDxfId="7"/>
    <tableColumn id="12" xr3:uid="{31548FC4-D0E3-4F77-9148-211A5064F4BA}" name="EM9" dataDxfId="6"/>
    <tableColumn id="13" xr3:uid="{FE9DAD72-ACB5-4477-972A-B76443236055}" name="EM10" dataDxfId="5"/>
    <tableColumn id="14" xr3:uid="{92D0ECB3-8547-49FF-B1D2-C1B495C87C07}" name="EM11" dataDxfId="4"/>
    <tableColumn id="15" xr3:uid="{D5A27750-DAEC-4F95-A307-B98B746CD540}" name="EM12" dataDxfId="3"/>
    <tableColumn id="16" xr3:uid="{A434C42D-A783-4A44-AD3B-0A06B3F8E3C2}" name="EM13" dataDxfId="2"/>
    <tableColumn id="17" xr3:uid="{7E306CB4-7167-4E45-AAAF-E1D9F684888A}" name="EM14" dataDxfId="1"/>
    <tableColumn id="18" xr3:uid="{203C41F8-7B9E-4773-9543-0E90C4F9ABED}" name="EM15" dataDxfId="0"/>
  </tableColumns>
  <tableStyleInfo name="TableStyleMedium3"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6398D-79A1-4712-B95F-D2DEEA14308E}">
  <dimension ref="A1:D11"/>
  <sheetViews>
    <sheetView tabSelected="1" workbookViewId="0">
      <selection activeCell="D5" sqref="D5"/>
    </sheetView>
  </sheetViews>
  <sheetFormatPr defaultRowHeight="15" x14ac:dyDescent="0.25"/>
  <cols>
    <col min="1" max="1" width="22.42578125" bestFit="1" customWidth="1"/>
    <col min="2" max="2" width="29.28515625" customWidth="1"/>
  </cols>
  <sheetData>
    <row r="1" spans="1:4" ht="24" x14ac:dyDescent="0.4">
      <c r="A1" s="21" t="s">
        <v>236</v>
      </c>
    </row>
    <row r="4" spans="1:4" ht="30" x14ac:dyDescent="0.25">
      <c r="A4" s="42"/>
      <c r="B4" s="52" t="s">
        <v>234</v>
      </c>
      <c r="D4" t="s">
        <v>242</v>
      </c>
    </row>
    <row r="5" spans="1:4" x14ac:dyDescent="0.25">
      <c r="A5" s="5" t="s">
        <v>228</v>
      </c>
      <c r="B5" s="42">
        <f>'1. pregledi'!I1</f>
        <v>0</v>
      </c>
    </row>
    <row r="6" spans="1:4" x14ac:dyDescent="0.25">
      <c r="A6" s="5" t="s">
        <v>229</v>
      </c>
      <c r="B6" s="42">
        <f>'2.A 2.B vzdrževanje'!F2</f>
        <v>0</v>
      </c>
    </row>
    <row r="7" spans="1:4" x14ac:dyDescent="0.25">
      <c r="A7" s="5" t="s">
        <v>230</v>
      </c>
      <c r="B7" s="42">
        <f>'2.A 2.B vzdrževanje'!F76</f>
        <v>0</v>
      </c>
    </row>
    <row r="8" spans="1:4" x14ac:dyDescent="0.25">
      <c r="A8" s="5" t="s">
        <v>231</v>
      </c>
      <c r="B8" s="42">
        <f>'3. ure'!F8</f>
        <v>0</v>
      </c>
    </row>
    <row r="9" spans="1:4" x14ac:dyDescent="0.25">
      <c r="A9" s="53" t="s">
        <v>233</v>
      </c>
      <c r="B9" s="54">
        <f>SUM(B5:B8)</f>
        <v>0</v>
      </c>
    </row>
    <row r="11" spans="1:4" x14ac:dyDescent="0.25">
      <c r="A11" t="s">
        <v>238</v>
      </c>
      <c r="B11" s="5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D0ABA-636C-42A7-9D30-ECB13706BBE9}">
  <dimension ref="A1:K30"/>
  <sheetViews>
    <sheetView zoomScale="70" zoomScaleNormal="70" workbookViewId="0">
      <selection activeCell="K4" sqref="K4"/>
    </sheetView>
  </sheetViews>
  <sheetFormatPr defaultRowHeight="15" x14ac:dyDescent="0.25"/>
  <cols>
    <col min="1" max="1" width="13.28515625" bestFit="1" customWidth="1"/>
    <col min="2" max="2" width="10.85546875" bestFit="1" customWidth="1"/>
    <col min="3" max="3" width="11.5703125" bestFit="1" customWidth="1"/>
    <col min="4" max="4" width="12.5703125" bestFit="1" customWidth="1"/>
    <col min="5" max="5" width="18.42578125" customWidth="1"/>
    <col min="6" max="6" width="15.7109375" customWidth="1"/>
    <col min="7" max="7" width="22.28515625" customWidth="1"/>
    <col min="8" max="8" width="33.85546875" customWidth="1"/>
    <col min="9" max="9" width="31.5703125" customWidth="1"/>
    <col min="10" max="10" width="18.5703125" customWidth="1"/>
    <col min="11" max="11" width="26.5703125" customWidth="1"/>
  </cols>
  <sheetData>
    <row r="1" spans="1:11" ht="24" x14ac:dyDescent="0.4">
      <c r="A1" s="21" t="s">
        <v>235</v>
      </c>
      <c r="H1" s="23" t="s">
        <v>240</v>
      </c>
      <c r="I1" s="48">
        <f>Tabela1[[#Totals],[Skupna cena rednih mesečnih servisov v EUR z 22% DDV na dvigalo]]</f>
        <v>0</v>
      </c>
    </row>
    <row r="2" spans="1:11" ht="18.75" x14ac:dyDescent="0.3">
      <c r="A2" s="1" t="s">
        <v>220</v>
      </c>
    </row>
    <row r="3" spans="1:11" ht="51.6" customHeight="1" x14ac:dyDescent="0.25">
      <c r="A3" s="26" t="s">
        <v>0</v>
      </c>
      <c r="B3" s="23" t="s">
        <v>1</v>
      </c>
      <c r="C3" s="23" t="s">
        <v>12</v>
      </c>
      <c r="D3" s="23" t="s">
        <v>33</v>
      </c>
      <c r="E3" s="23" t="s">
        <v>36</v>
      </c>
      <c r="F3" s="23" t="s">
        <v>55</v>
      </c>
      <c r="G3" s="23" t="s">
        <v>167</v>
      </c>
      <c r="H3" s="23" t="s">
        <v>168</v>
      </c>
      <c r="I3" s="23" t="s">
        <v>206</v>
      </c>
      <c r="J3" s="23" t="s">
        <v>219</v>
      </c>
      <c r="K3" s="23" t="s">
        <v>241</v>
      </c>
    </row>
    <row r="4" spans="1:11" ht="51" x14ac:dyDescent="0.25">
      <c r="A4" s="4">
        <v>1</v>
      </c>
      <c r="B4" s="8" t="s">
        <v>2</v>
      </c>
      <c r="C4" s="8" t="s">
        <v>13</v>
      </c>
      <c r="D4" s="4" t="s">
        <v>34</v>
      </c>
      <c r="E4" s="4">
        <v>382</v>
      </c>
      <c r="F4" s="8" t="s">
        <v>56</v>
      </c>
      <c r="G4" s="23" t="s">
        <v>169</v>
      </c>
      <c r="H4" s="4" t="s">
        <v>170</v>
      </c>
      <c r="I4" s="50">
        <v>0</v>
      </c>
      <c r="J4" s="4">
        <v>48</v>
      </c>
      <c r="K4" s="24">
        <f>Tabela1[[#This Row],[Cena rednega mesečnega servisa dvigal v EUR z 22% DDV (na kos)]]*Tabela1[[#This Row],[Ocenjeno št. servisov]]</f>
        <v>0</v>
      </c>
    </row>
    <row r="5" spans="1:11" ht="38.25" x14ac:dyDescent="0.25">
      <c r="A5" s="4">
        <v>2</v>
      </c>
      <c r="B5" s="8" t="s">
        <v>3</v>
      </c>
      <c r="C5" s="8" t="s">
        <v>14</v>
      </c>
      <c r="D5" s="4" t="s">
        <v>34</v>
      </c>
      <c r="E5" s="4">
        <v>1001813</v>
      </c>
      <c r="F5" s="8" t="s">
        <v>57</v>
      </c>
      <c r="G5" s="23" t="s">
        <v>171</v>
      </c>
      <c r="H5" s="25" t="s">
        <v>172</v>
      </c>
      <c r="I5" s="50">
        <v>0</v>
      </c>
      <c r="J5" s="4">
        <v>48</v>
      </c>
      <c r="K5" s="24">
        <f>Tabela1[[#This Row],[Cena rednega mesečnega servisa dvigal v EUR z 22% DDV (na kos)]]*Tabela1[[#This Row],[Ocenjeno št. servisov]]</f>
        <v>0</v>
      </c>
    </row>
    <row r="6" spans="1:11" ht="38.25" x14ac:dyDescent="0.25">
      <c r="A6" s="4">
        <v>3</v>
      </c>
      <c r="B6" s="8" t="s">
        <v>4</v>
      </c>
      <c r="C6" s="8" t="s">
        <v>15</v>
      </c>
      <c r="D6" s="4" t="s">
        <v>34</v>
      </c>
      <c r="E6" s="4" t="s">
        <v>37</v>
      </c>
      <c r="F6" s="8" t="s">
        <v>58</v>
      </c>
      <c r="G6" s="23" t="s">
        <v>173</v>
      </c>
      <c r="H6" s="25" t="s">
        <v>214</v>
      </c>
      <c r="I6" s="50">
        <v>0</v>
      </c>
      <c r="J6" s="4">
        <v>48</v>
      </c>
      <c r="K6" s="24">
        <f>Tabela1[[#This Row],[Cena rednega mesečnega servisa dvigal v EUR z 22% DDV (na kos)]]*Tabela1[[#This Row],[Ocenjeno št. servisov]]</f>
        <v>0</v>
      </c>
    </row>
    <row r="7" spans="1:11" ht="51" x14ac:dyDescent="0.25">
      <c r="A7" s="4">
        <v>4</v>
      </c>
      <c r="B7" s="8" t="s">
        <v>5</v>
      </c>
      <c r="C7" s="8" t="s">
        <v>174</v>
      </c>
      <c r="D7" s="4" t="s">
        <v>34</v>
      </c>
      <c r="E7" s="4">
        <v>511789</v>
      </c>
      <c r="F7" s="8" t="s">
        <v>59</v>
      </c>
      <c r="G7" s="23" t="s">
        <v>175</v>
      </c>
      <c r="H7" s="4" t="s">
        <v>176</v>
      </c>
      <c r="I7" s="50">
        <v>0</v>
      </c>
      <c r="J7" s="4">
        <v>48</v>
      </c>
      <c r="K7" s="24">
        <f>Tabela1[[#This Row],[Cena rednega mesečnega servisa dvigal v EUR z 22% DDV (na kos)]]*Tabela1[[#This Row],[Ocenjeno št. servisov]]</f>
        <v>0</v>
      </c>
    </row>
    <row r="8" spans="1:11" ht="38.25" x14ac:dyDescent="0.25">
      <c r="A8" s="4">
        <v>5</v>
      </c>
      <c r="B8" s="8" t="s">
        <v>6</v>
      </c>
      <c r="C8" s="8" t="s">
        <v>17</v>
      </c>
      <c r="D8" s="4" t="s">
        <v>34</v>
      </c>
      <c r="E8" s="4">
        <v>43570861</v>
      </c>
      <c r="F8" s="8" t="s">
        <v>60</v>
      </c>
      <c r="G8" s="23" t="s">
        <v>177</v>
      </c>
      <c r="H8" s="4" t="s">
        <v>178</v>
      </c>
      <c r="I8" s="50">
        <v>0</v>
      </c>
      <c r="J8" s="4">
        <v>48</v>
      </c>
      <c r="K8" s="24">
        <f>Tabela1[[#This Row],[Cena rednega mesečnega servisa dvigal v EUR z 22% DDV (na kos)]]*Tabela1[[#This Row],[Ocenjeno št. servisov]]</f>
        <v>0</v>
      </c>
    </row>
    <row r="9" spans="1:11" ht="45" x14ac:dyDescent="0.25">
      <c r="A9" s="4">
        <v>6</v>
      </c>
      <c r="B9" s="8" t="s">
        <v>7</v>
      </c>
      <c r="C9" s="8" t="s">
        <v>18</v>
      </c>
      <c r="D9" s="4" t="s">
        <v>34</v>
      </c>
      <c r="E9" s="4" t="s">
        <v>38</v>
      </c>
      <c r="F9" s="8" t="s">
        <v>61</v>
      </c>
      <c r="G9" s="23" t="s">
        <v>179</v>
      </c>
      <c r="H9" s="4" t="s">
        <v>180</v>
      </c>
      <c r="I9" s="50">
        <v>0</v>
      </c>
      <c r="J9" s="4">
        <v>48</v>
      </c>
      <c r="K9" s="24">
        <f>Tabela1[[#This Row],[Cena rednega mesečnega servisa dvigal v EUR z 22% DDV (na kos)]]*Tabela1[[#This Row],[Ocenjeno št. servisov]]</f>
        <v>0</v>
      </c>
    </row>
    <row r="10" spans="1:11" ht="45" x14ac:dyDescent="0.25">
      <c r="A10" s="4">
        <v>7</v>
      </c>
      <c r="B10" s="8" t="s">
        <v>7</v>
      </c>
      <c r="C10" s="8" t="s">
        <v>18</v>
      </c>
      <c r="D10" s="4" t="s">
        <v>34</v>
      </c>
      <c r="E10" s="4" t="s">
        <v>39</v>
      </c>
      <c r="F10" s="8" t="s">
        <v>61</v>
      </c>
      <c r="G10" s="23" t="s">
        <v>179</v>
      </c>
      <c r="H10" s="4" t="s">
        <v>180</v>
      </c>
      <c r="I10" s="50">
        <v>0</v>
      </c>
      <c r="J10" s="4">
        <v>48</v>
      </c>
      <c r="K10" s="24">
        <f>Tabela1[[#This Row],[Cena rednega mesečnega servisa dvigal v EUR z 22% DDV (na kos)]]*Tabela1[[#This Row],[Ocenjeno št. servisov]]</f>
        <v>0</v>
      </c>
    </row>
    <row r="11" spans="1:11" ht="45" x14ac:dyDescent="0.25">
      <c r="A11" s="4">
        <v>8</v>
      </c>
      <c r="B11" s="8" t="s">
        <v>7</v>
      </c>
      <c r="C11" s="8" t="s">
        <v>19</v>
      </c>
      <c r="D11" s="4" t="s">
        <v>34</v>
      </c>
      <c r="E11" s="4">
        <v>7332</v>
      </c>
      <c r="F11" s="8" t="s">
        <v>62</v>
      </c>
      <c r="G11" s="23" t="s">
        <v>179</v>
      </c>
      <c r="H11" s="4" t="s">
        <v>181</v>
      </c>
      <c r="I11" s="50">
        <v>0</v>
      </c>
      <c r="J11" s="4">
        <v>48</v>
      </c>
      <c r="K11" s="24">
        <f>Tabela1[[#This Row],[Cena rednega mesečnega servisa dvigal v EUR z 22% DDV (na kos)]]*Tabela1[[#This Row],[Ocenjeno št. servisov]]</f>
        <v>0</v>
      </c>
    </row>
    <row r="12" spans="1:11" ht="38.25" x14ac:dyDescent="0.25">
      <c r="A12" s="4">
        <v>9</v>
      </c>
      <c r="B12" s="8" t="s">
        <v>7</v>
      </c>
      <c r="C12" s="8" t="s">
        <v>20</v>
      </c>
      <c r="D12" s="4" t="s">
        <v>35</v>
      </c>
      <c r="E12" s="4" t="s">
        <v>40</v>
      </c>
      <c r="F12" s="8" t="s">
        <v>63</v>
      </c>
      <c r="G12" s="23" t="s">
        <v>182</v>
      </c>
      <c r="H12" s="4" t="s">
        <v>183</v>
      </c>
      <c r="I12" s="50">
        <v>0</v>
      </c>
      <c r="J12" s="4">
        <v>48</v>
      </c>
      <c r="K12" s="24">
        <f>Tabela1[[#This Row],[Cena rednega mesečnega servisa dvigal v EUR z 22% DDV (na kos)]]*Tabela1[[#This Row],[Ocenjeno št. servisov]]</f>
        <v>0</v>
      </c>
    </row>
    <row r="13" spans="1:11" ht="76.5" x14ac:dyDescent="0.25">
      <c r="A13" s="4">
        <v>10</v>
      </c>
      <c r="B13" s="8" t="s">
        <v>7</v>
      </c>
      <c r="C13" s="8" t="s">
        <v>21</v>
      </c>
      <c r="D13" s="4" t="s">
        <v>34</v>
      </c>
      <c r="E13" s="4" t="s">
        <v>41</v>
      </c>
      <c r="F13" s="8" t="s">
        <v>56</v>
      </c>
      <c r="G13" s="23" t="s">
        <v>184</v>
      </c>
      <c r="H13" s="4" t="s">
        <v>215</v>
      </c>
      <c r="I13" s="50">
        <v>0</v>
      </c>
      <c r="J13" s="4">
        <v>48</v>
      </c>
      <c r="K13" s="24">
        <f>Tabela1[[#This Row],[Cena rednega mesečnega servisa dvigal v EUR z 22% DDV (na kos)]]*Tabela1[[#This Row],[Ocenjeno št. servisov]]</f>
        <v>0</v>
      </c>
    </row>
    <row r="14" spans="1:11" ht="51" x14ac:dyDescent="0.25">
      <c r="A14" s="4">
        <v>11</v>
      </c>
      <c r="B14" s="8" t="s">
        <v>7</v>
      </c>
      <c r="C14" s="8" t="s">
        <v>22</v>
      </c>
      <c r="D14" s="4" t="s">
        <v>34</v>
      </c>
      <c r="E14" s="4">
        <v>26618</v>
      </c>
      <c r="F14" s="8" t="s">
        <v>60</v>
      </c>
      <c r="G14" s="23" t="s">
        <v>185</v>
      </c>
      <c r="H14" s="4" t="s">
        <v>186</v>
      </c>
      <c r="I14" s="50">
        <v>0</v>
      </c>
      <c r="J14" s="4">
        <v>48</v>
      </c>
      <c r="K14" s="24">
        <f>Tabela1[[#This Row],[Cena rednega mesečnega servisa dvigal v EUR z 22% DDV (na kos)]]*Tabela1[[#This Row],[Ocenjeno št. servisov]]</f>
        <v>0</v>
      </c>
    </row>
    <row r="15" spans="1:11" ht="63.75" x14ac:dyDescent="0.25">
      <c r="A15" s="4">
        <v>12</v>
      </c>
      <c r="B15" s="8" t="s">
        <v>7</v>
      </c>
      <c r="C15" s="8" t="s">
        <v>23</v>
      </c>
      <c r="D15" s="4" t="s">
        <v>34</v>
      </c>
      <c r="E15" s="4" t="s">
        <v>42</v>
      </c>
      <c r="F15" s="8" t="s">
        <v>57</v>
      </c>
      <c r="G15" s="23" t="s">
        <v>185</v>
      </c>
      <c r="H15" s="4" t="s">
        <v>187</v>
      </c>
      <c r="I15" s="50">
        <v>0</v>
      </c>
      <c r="J15" s="4">
        <v>48</v>
      </c>
      <c r="K15" s="24">
        <f>Tabela1[[#This Row],[Cena rednega mesečnega servisa dvigal v EUR z 22% DDV (na kos)]]*Tabela1[[#This Row],[Ocenjeno št. servisov]]</f>
        <v>0</v>
      </c>
    </row>
    <row r="16" spans="1:11" ht="38.25" x14ac:dyDescent="0.25">
      <c r="A16" s="4">
        <v>13</v>
      </c>
      <c r="B16" s="8" t="s">
        <v>7</v>
      </c>
      <c r="C16" s="8" t="s">
        <v>24</v>
      </c>
      <c r="D16" s="4" t="s">
        <v>34</v>
      </c>
      <c r="E16" s="4">
        <v>3141</v>
      </c>
      <c r="F16" s="8" t="s">
        <v>61</v>
      </c>
      <c r="G16" s="23" t="s">
        <v>179</v>
      </c>
      <c r="H16" s="4" t="s">
        <v>188</v>
      </c>
      <c r="I16" s="50">
        <v>0</v>
      </c>
      <c r="J16" s="4">
        <v>48</v>
      </c>
      <c r="K16" s="24">
        <f>Tabela1[[#This Row],[Cena rednega mesečnega servisa dvigal v EUR z 22% DDV (na kos)]]*Tabela1[[#This Row],[Ocenjeno št. servisov]]</f>
        <v>0</v>
      </c>
    </row>
    <row r="17" spans="1:11" ht="45" x14ac:dyDescent="0.25">
      <c r="A17" s="4">
        <v>14</v>
      </c>
      <c r="B17" s="8" t="s">
        <v>7</v>
      </c>
      <c r="C17" s="8" t="s">
        <v>25</v>
      </c>
      <c r="D17" s="4" t="s">
        <v>34</v>
      </c>
      <c r="E17" s="4" t="s">
        <v>43</v>
      </c>
      <c r="F17" s="8" t="s">
        <v>57</v>
      </c>
      <c r="G17" s="23" t="s">
        <v>189</v>
      </c>
      <c r="H17" s="25" t="s">
        <v>172</v>
      </c>
      <c r="I17" s="50">
        <v>0</v>
      </c>
      <c r="J17" s="4">
        <v>48</v>
      </c>
      <c r="K17" s="24">
        <f>Tabela1[[#This Row],[Cena rednega mesečnega servisa dvigal v EUR z 22% DDV (na kos)]]*Tabela1[[#This Row],[Ocenjeno št. servisov]]</f>
        <v>0</v>
      </c>
    </row>
    <row r="18" spans="1:11" ht="45" x14ac:dyDescent="0.25">
      <c r="A18" s="4">
        <v>15</v>
      </c>
      <c r="B18" s="8" t="s">
        <v>7</v>
      </c>
      <c r="C18" s="8" t="s">
        <v>25</v>
      </c>
      <c r="D18" s="4" t="s">
        <v>34</v>
      </c>
      <c r="E18" s="4" t="s">
        <v>44</v>
      </c>
      <c r="F18" s="8" t="s">
        <v>57</v>
      </c>
      <c r="G18" s="23" t="s">
        <v>189</v>
      </c>
      <c r="H18" s="25" t="s">
        <v>172</v>
      </c>
      <c r="I18" s="50">
        <v>0</v>
      </c>
      <c r="J18" s="4">
        <v>48</v>
      </c>
      <c r="K18" s="24">
        <f>Tabela1[[#This Row],[Cena rednega mesečnega servisa dvigal v EUR z 22% DDV (na kos)]]*Tabela1[[#This Row],[Ocenjeno št. servisov]]</f>
        <v>0</v>
      </c>
    </row>
    <row r="19" spans="1:11" ht="45" x14ac:dyDescent="0.25">
      <c r="A19" s="4">
        <v>16</v>
      </c>
      <c r="B19" s="8" t="s">
        <v>7</v>
      </c>
      <c r="C19" s="8" t="s">
        <v>25</v>
      </c>
      <c r="D19" s="4" t="s">
        <v>34</v>
      </c>
      <c r="E19" s="4" t="s">
        <v>45</v>
      </c>
      <c r="F19" s="8" t="s">
        <v>57</v>
      </c>
      <c r="G19" s="23" t="s">
        <v>189</v>
      </c>
      <c r="H19" s="25" t="s">
        <v>172</v>
      </c>
      <c r="I19" s="50">
        <v>0</v>
      </c>
      <c r="J19" s="4">
        <v>48</v>
      </c>
      <c r="K19" s="24">
        <f>Tabela1[[#This Row],[Cena rednega mesečnega servisa dvigal v EUR z 22% DDV (na kos)]]*Tabela1[[#This Row],[Ocenjeno št. servisov]]</f>
        <v>0</v>
      </c>
    </row>
    <row r="20" spans="1:11" ht="45" x14ac:dyDescent="0.25">
      <c r="A20" s="4">
        <v>17</v>
      </c>
      <c r="B20" s="8" t="s">
        <v>7</v>
      </c>
      <c r="C20" s="8" t="s">
        <v>25</v>
      </c>
      <c r="D20" s="4" t="s">
        <v>34</v>
      </c>
      <c r="E20" s="4" t="s">
        <v>46</v>
      </c>
      <c r="F20" s="8" t="s">
        <v>57</v>
      </c>
      <c r="G20" s="23" t="s">
        <v>189</v>
      </c>
      <c r="H20" s="25" t="s">
        <v>172</v>
      </c>
      <c r="I20" s="50">
        <v>0</v>
      </c>
      <c r="J20" s="4">
        <v>48</v>
      </c>
      <c r="K20" s="24">
        <f>Tabela1[[#This Row],[Cena rednega mesečnega servisa dvigal v EUR z 22% DDV (na kos)]]*Tabela1[[#This Row],[Ocenjeno št. servisov]]</f>
        <v>0</v>
      </c>
    </row>
    <row r="21" spans="1:11" ht="75" x14ac:dyDescent="0.25">
      <c r="A21" s="4">
        <v>18</v>
      </c>
      <c r="B21" s="8" t="s">
        <v>7</v>
      </c>
      <c r="C21" s="8" t="s">
        <v>26</v>
      </c>
      <c r="D21" s="4" t="s">
        <v>34</v>
      </c>
      <c r="E21" s="4">
        <v>42028305</v>
      </c>
      <c r="F21" s="8" t="s">
        <v>60</v>
      </c>
      <c r="G21" s="23" t="s">
        <v>190</v>
      </c>
      <c r="H21" s="4" t="s">
        <v>191</v>
      </c>
      <c r="I21" s="50">
        <v>0</v>
      </c>
      <c r="J21" s="4">
        <v>48</v>
      </c>
      <c r="K21" s="24">
        <f>Tabela1[[#This Row],[Cena rednega mesečnega servisa dvigal v EUR z 22% DDV (na kos)]]*Tabela1[[#This Row],[Ocenjeno št. servisov]]</f>
        <v>0</v>
      </c>
    </row>
    <row r="22" spans="1:11" ht="51" x14ac:dyDescent="0.25">
      <c r="A22" s="4">
        <v>19</v>
      </c>
      <c r="B22" s="8" t="s">
        <v>7</v>
      </c>
      <c r="C22" s="8" t="s">
        <v>27</v>
      </c>
      <c r="D22" s="4" t="s">
        <v>34</v>
      </c>
      <c r="E22" s="4" t="s">
        <v>47</v>
      </c>
      <c r="F22" s="8" t="s">
        <v>56</v>
      </c>
      <c r="G22" s="23" t="s">
        <v>192</v>
      </c>
      <c r="H22" s="4" t="s">
        <v>193</v>
      </c>
      <c r="I22" s="50">
        <v>0</v>
      </c>
      <c r="J22" s="4">
        <v>48</v>
      </c>
      <c r="K22" s="24">
        <f>Tabela1[[#This Row],[Cena rednega mesečnega servisa dvigal v EUR z 22% DDV (na kos)]]*Tabela1[[#This Row],[Ocenjeno št. servisov]]</f>
        <v>0</v>
      </c>
    </row>
    <row r="23" spans="1:11" ht="45" x14ac:dyDescent="0.25">
      <c r="A23" s="4">
        <v>20</v>
      </c>
      <c r="B23" s="8" t="s">
        <v>7</v>
      </c>
      <c r="C23" s="8" t="s">
        <v>27</v>
      </c>
      <c r="D23" s="4" t="s">
        <v>34</v>
      </c>
      <c r="E23" s="4" t="s">
        <v>48</v>
      </c>
      <c r="F23" s="8" t="s">
        <v>56</v>
      </c>
      <c r="G23" s="23" t="s">
        <v>194</v>
      </c>
      <c r="H23" s="4" t="s">
        <v>216</v>
      </c>
      <c r="I23" s="50">
        <v>0</v>
      </c>
      <c r="J23" s="4">
        <v>48</v>
      </c>
      <c r="K23" s="24">
        <f>Tabela1[[#This Row],[Cena rednega mesečnega servisa dvigal v EUR z 22% DDV (na kos)]]*Tabela1[[#This Row],[Ocenjeno št. servisov]]</f>
        <v>0</v>
      </c>
    </row>
    <row r="24" spans="1:11" ht="45" x14ac:dyDescent="0.25">
      <c r="A24" s="4">
        <v>21</v>
      </c>
      <c r="B24" s="8" t="s">
        <v>7</v>
      </c>
      <c r="C24" s="8" t="s">
        <v>28</v>
      </c>
      <c r="D24" s="4" t="s">
        <v>34</v>
      </c>
      <c r="E24" s="4" t="s">
        <v>49</v>
      </c>
      <c r="F24" s="8" t="s">
        <v>65</v>
      </c>
      <c r="G24" s="23" t="s">
        <v>194</v>
      </c>
      <c r="H24" s="4" t="s">
        <v>195</v>
      </c>
      <c r="I24" s="50">
        <v>0</v>
      </c>
      <c r="J24" s="4">
        <v>48</v>
      </c>
      <c r="K24" s="24">
        <f>Tabela1[[#This Row],[Cena rednega mesečnega servisa dvigal v EUR z 22% DDV (na kos)]]*Tabela1[[#This Row],[Ocenjeno št. servisov]]</f>
        <v>0</v>
      </c>
    </row>
    <row r="25" spans="1:11" ht="45" x14ac:dyDescent="0.25">
      <c r="A25" s="4">
        <v>22</v>
      </c>
      <c r="B25" s="8" t="s">
        <v>8</v>
      </c>
      <c r="C25" s="8" t="s">
        <v>29</v>
      </c>
      <c r="D25" s="4" t="s">
        <v>34</v>
      </c>
      <c r="E25" s="4" t="s">
        <v>50</v>
      </c>
      <c r="F25" s="8" t="s">
        <v>64</v>
      </c>
      <c r="G25" s="23" t="s">
        <v>196</v>
      </c>
      <c r="H25" s="4" t="s">
        <v>197</v>
      </c>
      <c r="I25" s="50">
        <v>0</v>
      </c>
      <c r="J25" s="4">
        <v>48</v>
      </c>
      <c r="K25" s="24">
        <f>Tabela1[[#This Row],[Cena rednega mesečnega servisa dvigal v EUR z 22% DDV (na kos)]]*Tabela1[[#This Row],[Ocenjeno št. servisov]]</f>
        <v>0</v>
      </c>
    </row>
    <row r="26" spans="1:11" ht="38.25" x14ac:dyDescent="0.25">
      <c r="A26" s="4">
        <v>23</v>
      </c>
      <c r="B26" s="8" t="s">
        <v>9</v>
      </c>
      <c r="C26" s="8" t="s">
        <v>30</v>
      </c>
      <c r="D26" s="4" t="s">
        <v>34</v>
      </c>
      <c r="E26" s="4" t="s">
        <v>51</v>
      </c>
      <c r="F26" s="8" t="s">
        <v>57</v>
      </c>
      <c r="G26" s="23" t="s">
        <v>198</v>
      </c>
      <c r="H26" s="4" t="s">
        <v>199</v>
      </c>
      <c r="I26" s="50">
        <v>0</v>
      </c>
      <c r="J26" s="4">
        <v>48</v>
      </c>
      <c r="K26" s="24">
        <f>Tabela1[[#This Row],[Cena rednega mesečnega servisa dvigal v EUR z 22% DDV (na kos)]]*Tabela1[[#This Row],[Ocenjeno št. servisov]]</f>
        <v>0</v>
      </c>
    </row>
    <row r="27" spans="1:11" ht="38.25" x14ac:dyDescent="0.25">
      <c r="A27" s="4">
        <v>24</v>
      </c>
      <c r="B27" s="8" t="s">
        <v>9</v>
      </c>
      <c r="C27" s="8" t="s">
        <v>30</v>
      </c>
      <c r="D27" s="4" t="s">
        <v>34</v>
      </c>
      <c r="E27" s="4" t="s">
        <v>52</v>
      </c>
      <c r="F27" s="8" t="s">
        <v>57</v>
      </c>
      <c r="G27" s="23" t="s">
        <v>198</v>
      </c>
      <c r="H27" s="4" t="s">
        <v>199</v>
      </c>
      <c r="I27" s="50">
        <v>0</v>
      </c>
      <c r="J27" s="4">
        <v>48</v>
      </c>
      <c r="K27" s="24">
        <f>Tabela1[[#This Row],[Cena rednega mesečnega servisa dvigal v EUR z 22% DDV (na kos)]]*Tabela1[[#This Row],[Ocenjeno št. servisov]]</f>
        <v>0</v>
      </c>
    </row>
    <row r="28" spans="1:11" ht="45" x14ac:dyDescent="0.25">
      <c r="A28" s="4">
        <v>25</v>
      </c>
      <c r="B28" s="8" t="s">
        <v>10</v>
      </c>
      <c r="C28" s="8" t="s">
        <v>31</v>
      </c>
      <c r="D28" s="4" t="s">
        <v>35</v>
      </c>
      <c r="E28" s="4" t="s">
        <v>53</v>
      </c>
      <c r="F28" s="8" t="s">
        <v>65</v>
      </c>
      <c r="G28" s="23" t="s">
        <v>200</v>
      </c>
      <c r="H28" s="4" t="s">
        <v>201</v>
      </c>
      <c r="I28" s="50">
        <v>0</v>
      </c>
      <c r="J28" s="4">
        <v>48</v>
      </c>
      <c r="K28" s="24">
        <f>Tabela1[[#This Row],[Cena rednega mesečnega servisa dvigal v EUR z 22% DDV (na kos)]]*Tabela1[[#This Row],[Ocenjeno št. servisov]]</f>
        <v>0</v>
      </c>
    </row>
    <row r="29" spans="1:11" ht="60" x14ac:dyDescent="0.25">
      <c r="A29" s="4">
        <v>26</v>
      </c>
      <c r="B29" s="8" t="s">
        <v>11</v>
      </c>
      <c r="C29" s="8" t="s">
        <v>32</v>
      </c>
      <c r="D29" s="4" t="s">
        <v>34</v>
      </c>
      <c r="E29" s="4" t="s">
        <v>54</v>
      </c>
      <c r="F29" s="8" t="s">
        <v>66</v>
      </c>
      <c r="G29" s="23" t="s">
        <v>202</v>
      </c>
      <c r="H29" s="4" t="s">
        <v>217</v>
      </c>
      <c r="I29" s="50">
        <v>0</v>
      </c>
      <c r="J29" s="4">
        <v>48</v>
      </c>
      <c r="K29" s="24">
        <f>Tabela1[[#This Row],[Cena rednega mesečnega servisa dvigal v EUR z 22% DDV (na kos)]]*Tabela1[[#This Row],[Ocenjeno št. servisov]]</f>
        <v>0</v>
      </c>
    </row>
    <row r="30" spans="1:11" x14ac:dyDescent="0.25">
      <c r="A30" s="4"/>
      <c r="B30" s="23"/>
      <c r="C30" s="23"/>
      <c r="D30" s="4"/>
      <c r="E30" s="4"/>
      <c r="F30" s="23"/>
      <c r="G30" s="23"/>
      <c r="H30" s="4" t="s">
        <v>239</v>
      </c>
      <c r="I30" s="51">
        <f>SUBTOTAL(109,Tabela1[Cena rednega mesečnega servisa dvigal v EUR z 22% DDV (na kos)])</f>
        <v>0</v>
      </c>
      <c r="J30" s="23">
        <f>SUBTOTAL(109,Tabela1[Ocenjeno št. servisov])</f>
        <v>1248</v>
      </c>
      <c r="K30" s="56">
        <f>SUBTOTAL(109,Tabela1[Skupna cena rednih mesečnih servisov v EUR z 22% DDV na dvigalo])</f>
        <v>0</v>
      </c>
    </row>
  </sheetData>
  <phoneticPr fontId="9"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06A01-AB8D-4D96-AB1A-ED8255BA73D2}">
  <dimension ref="A1:AE76"/>
  <sheetViews>
    <sheetView topLeftCell="C11" zoomScale="70" zoomScaleNormal="70" workbookViewId="0">
      <selection activeCell="F76" sqref="F76"/>
    </sheetView>
  </sheetViews>
  <sheetFormatPr defaultRowHeight="15" x14ac:dyDescent="0.25"/>
  <cols>
    <col min="1" max="1" width="5.5703125" bestFit="1" customWidth="1"/>
    <col min="2" max="2" width="42.140625" customWidth="1"/>
    <col min="3" max="3" width="36.140625" bestFit="1" customWidth="1"/>
    <col min="4" max="4" width="7.42578125" customWidth="1"/>
    <col min="5" max="5" width="37.42578125" customWidth="1"/>
    <col min="6" max="6" width="28.5703125" customWidth="1"/>
    <col min="7" max="7" width="14.5703125" customWidth="1"/>
    <col min="8" max="8" width="28.7109375" customWidth="1"/>
    <col min="9" max="14" width="14.5703125" customWidth="1"/>
    <col min="15" max="31" width="15.5703125" customWidth="1"/>
  </cols>
  <sheetData>
    <row r="1" spans="1:31" ht="47.25" x14ac:dyDescent="0.4">
      <c r="A1" s="21" t="s">
        <v>235</v>
      </c>
      <c r="F1" s="22" t="s">
        <v>223</v>
      </c>
      <c r="H1" s="22" t="s">
        <v>224</v>
      </c>
    </row>
    <row r="2" spans="1:31" x14ac:dyDescent="0.25">
      <c r="F2" s="60">
        <f>SUM(Tabela24[[#Totals],[Cena na EM z 22% DDV]:[Cena na EM z 22% DDV28]])</f>
        <v>0</v>
      </c>
      <c r="H2" s="60">
        <f>F76</f>
        <v>0</v>
      </c>
    </row>
    <row r="5" spans="1:31" ht="18.75" x14ac:dyDescent="0.3">
      <c r="A5" s="1" t="s">
        <v>165</v>
      </c>
      <c r="B5" s="1" t="s">
        <v>221</v>
      </c>
    </row>
    <row r="7" spans="1:31" x14ac:dyDescent="0.25">
      <c r="E7" s="2" t="s">
        <v>0</v>
      </c>
      <c r="F7" s="3">
        <v>1</v>
      </c>
      <c r="G7" s="4">
        <v>2</v>
      </c>
      <c r="H7" s="3">
        <v>3</v>
      </c>
      <c r="I7" s="4">
        <v>4</v>
      </c>
      <c r="J7" s="3">
        <v>5</v>
      </c>
      <c r="K7" s="4">
        <v>6</v>
      </c>
      <c r="L7" s="3">
        <v>7</v>
      </c>
      <c r="M7" s="4">
        <v>8</v>
      </c>
      <c r="N7" s="3">
        <v>9</v>
      </c>
      <c r="O7" s="4">
        <v>10</v>
      </c>
      <c r="P7" s="3">
        <v>11</v>
      </c>
      <c r="Q7" s="4">
        <v>12</v>
      </c>
      <c r="R7" s="3">
        <v>13</v>
      </c>
      <c r="S7" s="4">
        <v>14</v>
      </c>
      <c r="T7" s="3">
        <v>15</v>
      </c>
      <c r="U7" s="3">
        <v>16</v>
      </c>
      <c r="V7" s="4">
        <v>17</v>
      </c>
      <c r="W7" s="3">
        <v>18</v>
      </c>
      <c r="X7" s="4">
        <v>19</v>
      </c>
      <c r="Y7" s="3">
        <v>20</v>
      </c>
      <c r="Z7" s="4">
        <v>21</v>
      </c>
      <c r="AA7" s="3">
        <v>22</v>
      </c>
      <c r="AB7" s="4">
        <v>23</v>
      </c>
      <c r="AC7" s="3">
        <v>24</v>
      </c>
      <c r="AD7" s="4">
        <v>25</v>
      </c>
      <c r="AE7" s="3">
        <v>26</v>
      </c>
    </row>
    <row r="8" spans="1:31" ht="30" x14ac:dyDescent="0.25">
      <c r="E8" s="6" t="s">
        <v>1</v>
      </c>
      <c r="F8" s="7" t="s">
        <v>2</v>
      </c>
      <c r="G8" s="8" t="s">
        <v>3</v>
      </c>
      <c r="H8" s="7" t="s">
        <v>4</v>
      </c>
      <c r="I8" s="8" t="s">
        <v>5</v>
      </c>
      <c r="J8" s="7" t="s">
        <v>6</v>
      </c>
      <c r="K8" s="8" t="s">
        <v>7</v>
      </c>
      <c r="L8" s="7" t="s">
        <v>7</v>
      </c>
      <c r="M8" s="8" t="s">
        <v>7</v>
      </c>
      <c r="N8" s="7" t="s">
        <v>7</v>
      </c>
      <c r="O8" s="8" t="s">
        <v>7</v>
      </c>
      <c r="P8" s="7" t="s">
        <v>7</v>
      </c>
      <c r="Q8" s="8" t="s">
        <v>7</v>
      </c>
      <c r="R8" s="7" t="s">
        <v>7</v>
      </c>
      <c r="S8" s="8" t="s">
        <v>7</v>
      </c>
      <c r="T8" s="7" t="s">
        <v>7</v>
      </c>
      <c r="U8" s="7" t="s">
        <v>7</v>
      </c>
      <c r="V8" s="8" t="s">
        <v>7</v>
      </c>
      <c r="W8" s="7" t="s">
        <v>7</v>
      </c>
      <c r="X8" s="8" t="s">
        <v>7</v>
      </c>
      <c r="Y8" s="7" t="s">
        <v>7</v>
      </c>
      <c r="Z8" s="7" t="s">
        <v>7</v>
      </c>
      <c r="AA8" s="8" t="s">
        <v>8</v>
      </c>
      <c r="AB8" s="7" t="s">
        <v>9</v>
      </c>
      <c r="AC8" s="8" t="s">
        <v>9</v>
      </c>
      <c r="AD8" s="7" t="s">
        <v>10</v>
      </c>
      <c r="AE8" s="8" t="s">
        <v>11</v>
      </c>
    </row>
    <row r="9" spans="1:31" ht="45" x14ac:dyDescent="0.25">
      <c r="E9" s="6" t="s">
        <v>12</v>
      </c>
      <c r="F9" s="7" t="s">
        <v>13</v>
      </c>
      <c r="G9" s="8" t="s">
        <v>14</v>
      </c>
      <c r="H9" s="7" t="s">
        <v>15</v>
      </c>
      <c r="I9" s="8" t="s">
        <v>16</v>
      </c>
      <c r="J9" s="7" t="s">
        <v>17</v>
      </c>
      <c r="K9" s="8" t="s">
        <v>18</v>
      </c>
      <c r="L9" s="7" t="s">
        <v>18</v>
      </c>
      <c r="M9" s="8" t="s">
        <v>19</v>
      </c>
      <c r="N9" s="7" t="s">
        <v>20</v>
      </c>
      <c r="O9" s="8" t="s">
        <v>21</v>
      </c>
      <c r="P9" s="7" t="s">
        <v>22</v>
      </c>
      <c r="Q9" s="8" t="s">
        <v>23</v>
      </c>
      <c r="R9" s="7" t="s">
        <v>24</v>
      </c>
      <c r="S9" s="8" t="s">
        <v>25</v>
      </c>
      <c r="T9" s="7" t="s">
        <v>25</v>
      </c>
      <c r="U9" s="7" t="s">
        <v>25</v>
      </c>
      <c r="V9" s="8" t="s">
        <v>25</v>
      </c>
      <c r="W9" s="7" t="s">
        <v>26</v>
      </c>
      <c r="X9" s="8" t="s">
        <v>27</v>
      </c>
      <c r="Y9" s="7" t="s">
        <v>27</v>
      </c>
      <c r="Z9" s="7" t="s">
        <v>28</v>
      </c>
      <c r="AA9" s="8" t="s">
        <v>29</v>
      </c>
      <c r="AB9" s="7" t="s">
        <v>30</v>
      </c>
      <c r="AC9" s="8" t="s">
        <v>30</v>
      </c>
      <c r="AD9" s="7" t="s">
        <v>31</v>
      </c>
      <c r="AE9" s="8" t="s">
        <v>32</v>
      </c>
    </row>
    <row r="10" spans="1:31" ht="38.25" x14ac:dyDescent="0.25">
      <c r="E10" s="6" t="s">
        <v>33</v>
      </c>
      <c r="F10" s="3" t="s">
        <v>34</v>
      </c>
      <c r="G10" s="4" t="s">
        <v>34</v>
      </c>
      <c r="H10" s="3" t="s">
        <v>34</v>
      </c>
      <c r="I10" s="4" t="s">
        <v>34</v>
      </c>
      <c r="J10" s="3" t="s">
        <v>34</v>
      </c>
      <c r="K10" s="4" t="s">
        <v>34</v>
      </c>
      <c r="L10" s="3" t="s">
        <v>34</v>
      </c>
      <c r="M10" s="4" t="s">
        <v>34</v>
      </c>
      <c r="N10" s="3" t="s">
        <v>35</v>
      </c>
      <c r="O10" s="4" t="s">
        <v>34</v>
      </c>
      <c r="P10" s="3" t="s">
        <v>34</v>
      </c>
      <c r="Q10" s="4" t="s">
        <v>34</v>
      </c>
      <c r="R10" s="3" t="s">
        <v>34</v>
      </c>
      <c r="S10" s="4" t="s">
        <v>34</v>
      </c>
      <c r="T10" s="3" t="s">
        <v>34</v>
      </c>
      <c r="U10" s="3" t="s">
        <v>34</v>
      </c>
      <c r="V10" s="4" t="s">
        <v>34</v>
      </c>
      <c r="W10" s="3" t="s">
        <v>34</v>
      </c>
      <c r="X10" s="4" t="s">
        <v>34</v>
      </c>
      <c r="Y10" s="3" t="s">
        <v>34</v>
      </c>
      <c r="Z10" s="3" t="s">
        <v>34</v>
      </c>
      <c r="AA10" s="4" t="s">
        <v>34</v>
      </c>
      <c r="AB10" s="3" t="s">
        <v>34</v>
      </c>
      <c r="AC10" s="4" t="s">
        <v>34</v>
      </c>
      <c r="AD10" s="3" t="s">
        <v>35</v>
      </c>
      <c r="AE10" s="4" t="s">
        <v>34</v>
      </c>
    </row>
    <row r="11" spans="1:31" ht="25.5" x14ac:dyDescent="0.25">
      <c r="E11" s="6" t="s">
        <v>36</v>
      </c>
      <c r="F11" s="3">
        <v>382</v>
      </c>
      <c r="G11" s="4">
        <v>1001813</v>
      </c>
      <c r="H11" s="3" t="s">
        <v>37</v>
      </c>
      <c r="I11" s="4">
        <v>511789</v>
      </c>
      <c r="J11" s="3">
        <v>43570861</v>
      </c>
      <c r="K11" s="4" t="s">
        <v>38</v>
      </c>
      <c r="L11" s="3" t="s">
        <v>39</v>
      </c>
      <c r="M11" s="4">
        <v>7332</v>
      </c>
      <c r="N11" s="3" t="s">
        <v>40</v>
      </c>
      <c r="O11" s="4" t="s">
        <v>41</v>
      </c>
      <c r="P11" s="3">
        <v>26618</v>
      </c>
      <c r="Q11" s="4" t="s">
        <v>42</v>
      </c>
      <c r="R11" s="3">
        <v>3141</v>
      </c>
      <c r="S11" s="4" t="s">
        <v>43</v>
      </c>
      <c r="T11" s="3" t="s">
        <v>44</v>
      </c>
      <c r="U11" s="3" t="s">
        <v>45</v>
      </c>
      <c r="V11" s="4" t="s">
        <v>46</v>
      </c>
      <c r="W11" s="3">
        <v>42028305</v>
      </c>
      <c r="X11" s="4" t="s">
        <v>47</v>
      </c>
      <c r="Y11" s="3" t="s">
        <v>48</v>
      </c>
      <c r="Z11" s="3" t="s">
        <v>49</v>
      </c>
      <c r="AA11" s="4" t="s">
        <v>50</v>
      </c>
      <c r="AB11" s="3" t="s">
        <v>51</v>
      </c>
      <c r="AC11" s="4" t="s">
        <v>52</v>
      </c>
      <c r="AD11" s="3" t="s">
        <v>53</v>
      </c>
      <c r="AE11" s="4" t="s">
        <v>54</v>
      </c>
    </row>
    <row r="12" spans="1:31" ht="45" x14ac:dyDescent="0.25">
      <c r="E12" s="27" t="s">
        <v>55</v>
      </c>
      <c r="F12" s="28" t="s">
        <v>56</v>
      </c>
      <c r="G12" s="29" t="s">
        <v>57</v>
      </c>
      <c r="H12" s="28" t="s">
        <v>58</v>
      </c>
      <c r="I12" s="29" t="s">
        <v>59</v>
      </c>
      <c r="J12" s="28" t="s">
        <v>60</v>
      </c>
      <c r="K12" s="29" t="s">
        <v>61</v>
      </c>
      <c r="L12" s="28" t="s">
        <v>61</v>
      </c>
      <c r="M12" s="29" t="s">
        <v>62</v>
      </c>
      <c r="N12" s="28" t="s">
        <v>63</v>
      </c>
      <c r="O12" s="29" t="s">
        <v>56</v>
      </c>
      <c r="P12" s="28" t="s">
        <v>60</v>
      </c>
      <c r="Q12" s="29" t="s">
        <v>57</v>
      </c>
      <c r="R12" s="28" t="s">
        <v>61</v>
      </c>
      <c r="S12" s="29" t="s">
        <v>57</v>
      </c>
      <c r="T12" s="28" t="s">
        <v>57</v>
      </c>
      <c r="U12" s="28" t="s">
        <v>57</v>
      </c>
      <c r="V12" s="29" t="s">
        <v>57</v>
      </c>
      <c r="W12" s="28" t="s">
        <v>60</v>
      </c>
      <c r="X12" s="29" t="s">
        <v>56</v>
      </c>
      <c r="Y12" s="28" t="s">
        <v>56</v>
      </c>
      <c r="Z12" s="28" t="s">
        <v>65</v>
      </c>
      <c r="AA12" s="29" t="s">
        <v>64</v>
      </c>
      <c r="AB12" s="28" t="s">
        <v>57</v>
      </c>
      <c r="AC12" s="29" t="s">
        <v>57</v>
      </c>
      <c r="AD12" s="28" t="s">
        <v>65</v>
      </c>
      <c r="AE12" s="29" t="s">
        <v>66</v>
      </c>
    </row>
    <row r="13" spans="1:31" s="11" customFormat="1" ht="30.75" thickBot="1" x14ac:dyDescent="0.3">
      <c r="A13" s="39" t="s">
        <v>67</v>
      </c>
      <c r="B13" s="38" t="s">
        <v>68</v>
      </c>
      <c r="C13" s="39" t="s">
        <v>69</v>
      </c>
      <c r="D13" s="39" t="s">
        <v>70</v>
      </c>
      <c r="E13" s="39" t="s">
        <v>71</v>
      </c>
      <c r="F13" s="39" t="s">
        <v>72</v>
      </c>
      <c r="G13" s="39" t="s">
        <v>73</v>
      </c>
      <c r="H13" s="39" t="s">
        <v>74</v>
      </c>
      <c r="I13" s="39" t="s">
        <v>75</v>
      </c>
      <c r="J13" s="39" t="s">
        <v>76</v>
      </c>
      <c r="K13" s="39" t="s">
        <v>77</v>
      </c>
      <c r="L13" s="39" t="s">
        <v>78</v>
      </c>
      <c r="M13" s="39" t="s">
        <v>79</v>
      </c>
      <c r="N13" s="39" t="s">
        <v>80</v>
      </c>
      <c r="O13" s="39" t="s">
        <v>81</v>
      </c>
      <c r="P13" s="39" t="s">
        <v>82</v>
      </c>
      <c r="Q13" s="39" t="s">
        <v>83</v>
      </c>
      <c r="R13" s="39" t="s">
        <v>84</v>
      </c>
      <c r="S13" s="39" t="s">
        <v>85</v>
      </c>
      <c r="T13" s="39" t="s">
        <v>86</v>
      </c>
      <c r="U13" s="39" t="s">
        <v>87</v>
      </c>
      <c r="V13" s="39" t="s">
        <v>88</v>
      </c>
      <c r="W13" s="39" t="s">
        <v>89</v>
      </c>
      <c r="X13" s="39" t="s">
        <v>90</v>
      </c>
      <c r="Y13" s="39" t="s">
        <v>91</v>
      </c>
      <c r="Z13" s="39" t="s">
        <v>92</v>
      </c>
      <c r="AA13" s="39" t="s">
        <v>93</v>
      </c>
      <c r="AB13" s="39" t="s">
        <v>94</v>
      </c>
      <c r="AC13" s="39" t="s">
        <v>95</v>
      </c>
      <c r="AD13" s="39" t="s">
        <v>96</v>
      </c>
      <c r="AE13" s="39" t="s">
        <v>232</v>
      </c>
    </row>
    <row r="14" spans="1:31" x14ac:dyDescent="0.25">
      <c r="A14" s="36">
        <v>1</v>
      </c>
      <c r="B14" s="37" t="s">
        <v>97</v>
      </c>
      <c r="C14" s="37">
        <v>1</v>
      </c>
      <c r="D14" s="37" t="s">
        <v>98</v>
      </c>
      <c r="E14" s="37" t="s">
        <v>99</v>
      </c>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row>
    <row r="15" spans="1:31" x14ac:dyDescent="0.25">
      <c r="A15" s="12">
        <v>2</v>
      </c>
      <c r="B15" s="13" t="s">
        <v>97</v>
      </c>
      <c r="C15" s="13">
        <v>1</v>
      </c>
      <c r="D15" s="13" t="s">
        <v>100</v>
      </c>
      <c r="E15" s="13" t="s">
        <v>101</v>
      </c>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row>
    <row r="16" spans="1:31" x14ac:dyDescent="0.25">
      <c r="A16" s="12">
        <v>3</v>
      </c>
      <c r="B16" s="13" t="s">
        <v>97</v>
      </c>
      <c r="C16" s="13">
        <v>1</v>
      </c>
      <c r="D16" s="13" t="s">
        <v>100</v>
      </c>
      <c r="E16" s="13" t="s">
        <v>103</v>
      </c>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row>
    <row r="17" spans="1:31" x14ac:dyDescent="0.25">
      <c r="A17" s="12">
        <v>4</v>
      </c>
      <c r="B17" s="13" t="s">
        <v>97</v>
      </c>
      <c r="C17" s="13">
        <v>1</v>
      </c>
      <c r="D17" s="13" t="s">
        <v>100</v>
      </c>
      <c r="E17" s="13" t="s">
        <v>204</v>
      </c>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c r="AE17" s="63"/>
    </row>
    <row r="18" spans="1:31" x14ac:dyDescent="0.25">
      <c r="A18" s="12">
        <v>5</v>
      </c>
      <c r="B18" s="13" t="s">
        <v>97</v>
      </c>
      <c r="C18" s="13">
        <v>1</v>
      </c>
      <c r="D18" s="13" t="s">
        <v>100</v>
      </c>
      <c r="E18" s="13" t="s">
        <v>104</v>
      </c>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row>
    <row r="19" spans="1:31" x14ac:dyDescent="0.25">
      <c r="A19" s="12">
        <v>6</v>
      </c>
      <c r="B19" s="13" t="s">
        <v>97</v>
      </c>
      <c r="C19" s="13">
        <v>1</v>
      </c>
      <c r="D19" s="13" t="s">
        <v>102</v>
      </c>
      <c r="E19" s="13" t="s">
        <v>105</v>
      </c>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row>
    <row r="20" spans="1:31" x14ac:dyDescent="0.25">
      <c r="A20" s="12">
        <v>7</v>
      </c>
      <c r="B20" s="13" t="s">
        <v>97</v>
      </c>
      <c r="C20" s="13">
        <v>1</v>
      </c>
      <c r="D20" s="13" t="s">
        <v>102</v>
      </c>
      <c r="E20" s="13" t="s">
        <v>106</v>
      </c>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row>
    <row r="21" spans="1:31" x14ac:dyDescent="0.25">
      <c r="A21" s="12">
        <v>8</v>
      </c>
      <c r="B21" s="13" t="s">
        <v>97</v>
      </c>
      <c r="C21" s="13">
        <v>1</v>
      </c>
      <c r="D21" s="13" t="s">
        <v>102</v>
      </c>
      <c r="E21" s="13" t="s">
        <v>107</v>
      </c>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row>
    <row r="22" spans="1:31" x14ac:dyDescent="0.25">
      <c r="A22" s="12">
        <v>9</v>
      </c>
      <c r="B22" s="13" t="s">
        <v>108</v>
      </c>
      <c r="C22" s="13">
        <v>1</v>
      </c>
      <c r="D22" s="13" t="s">
        <v>102</v>
      </c>
      <c r="E22" s="13" t="s">
        <v>109</v>
      </c>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row>
    <row r="23" spans="1:31" x14ac:dyDescent="0.25">
      <c r="A23" s="12">
        <v>10</v>
      </c>
      <c r="B23" s="13" t="s">
        <v>108</v>
      </c>
      <c r="C23" s="13">
        <v>1</v>
      </c>
      <c r="D23" s="13" t="s">
        <v>100</v>
      </c>
      <c r="E23" s="13" t="s">
        <v>110</v>
      </c>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row>
    <row r="24" spans="1:31" x14ac:dyDescent="0.25">
      <c r="A24" s="12">
        <v>11</v>
      </c>
      <c r="B24" s="13" t="s">
        <v>108</v>
      </c>
      <c r="C24" s="13">
        <v>1</v>
      </c>
      <c r="D24" s="13" t="s">
        <v>102</v>
      </c>
      <c r="E24" s="13" t="s">
        <v>111</v>
      </c>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row>
    <row r="25" spans="1:31" x14ac:dyDescent="0.25">
      <c r="A25" s="12">
        <v>12</v>
      </c>
      <c r="B25" s="13" t="s">
        <v>108</v>
      </c>
      <c r="C25" s="13">
        <v>1</v>
      </c>
      <c r="D25" s="13" t="s">
        <v>102</v>
      </c>
      <c r="E25" s="13" t="s">
        <v>112</v>
      </c>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row>
    <row r="26" spans="1:31" x14ac:dyDescent="0.25">
      <c r="A26" s="12">
        <v>13</v>
      </c>
      <c r="B26" s="13" t="s">
        <v>113</v>
      </c>
      <c r="C26" s="13">
        <v>1</v>
      </c>
      <c r="D26" s="13" t="s">
        <v>102</v>
      </c>
      <c r="E26" s="13" t="s">
        <v>114</v>
      </c>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row>
    <row r="27" spans="1:31" x14ac:dyDescent="0.25">
      <c r="A27" s="12">
        <v>14</v>
      </c>
      <c r="B27" s="13" t="s">
        <v>113</v>
      </c>
      <c r="C27" s="13">
        <v>1</v>
      </c>
      <c r="D27" s="13" t="s">
        <v>102</v>
      </c>
      <c r="E27" s="13" t="s">
        <v>115</v>
      </c>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row>
    <row r="28" spans="1:31" x14ac:dyDescent="0.25">
      <c r="A28" s="12">
        <v>15</v>
      </c>
      <c r="B28" s="13" t="s">
        <v>113</v>
      </c>
      <c r="C28" s="13">
        <v>1</v>
      </c>
      <c r="D28" s="13" t="s">
        <v>102</v>
      </c>
      <c r="E28" s="13" t="s">
        <v>116</v>
      </c>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row>
    <row r="29" spans="1:31" x14ac:dyDescent="0.25">
      <c r="A29" s="12">
        <v>16</v>
      </c>
      <c r="B29" s="13" t="s">
        <v>113</v>
      </c>
      <c r="C29" s="13">
        <v>1</v>
      </c>
      <c r="D29" s="13" t="s">
        <v>102</v>
      </c>
      <c r="E29" s="13" t="s">
        <v>117</v>
      </c>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row>
    <row r="30" spans="1:31" x14ac:dyDescent="0.25">
      <c r="A30" s="12">
        <v>17</v>
      </c>
      <c r="B30" s="13" t="s">
        <v>113</v>
      </c>
      <c r="C30" s="13">
        <v>1</v>
      </c>
      <c r="D30" s="13" t="s">
        <v>102</v>
      </c>
      <c r="E30" s="13" t="s">
        <v>118</v>
      </c>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row>
    <row r="31" spans="1:31" x14ac:dyDescent="0.25">
      <c r="A31" s="12">
        <v>18</v>
      </c>
      <c r="B31" s="13" t="s">
        <v>113</v>
      </c>
      <c r="C31" s="13">
        <v>1</v>
      </c>
      <c r="D31" s="13" t="s">
        <v>100</v>
      </c>
      <c r="E31" s="13" t="s">
        <v>119</v>
      </c>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row>
    <row r="32" spans="1:31" x14ac:dyDescent="0.25">
      <c r="A32" s="12">
        <v>19</v>
      </c>
      <c r="B32" s="13" t="s">
        <v>120</v>
      </c>
      <c r="C32" s="13">
        <v>1</v>
      </c>
      <c r="D32" s="13" t="s">
        <v>100</v>
      </c>
      <c r="E32" s="13" t="s">
        <v>121</v>
      </c>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row>
    <row r="33" spans="1:31" x14ac:dyDescent="0.25">
      <c r="A33" s="12">
        <v>20</v>
      </c>
      <c r="B33" s="13" t="s">
        <v>120</v>
      </c>
      <c r="C33" s="13">
        <v>1</v>
      </c>
      <c r="D33" s="13" t="s">
        <v>100</v>
      </c>
      <c r="E33" s="13" t="s">
        <v>122</v>
      </c>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row>
    <row r="34" spans="1:31" x14ac:dyDescent="0.25">
      <c r="A34" s="12">
        <v>21</v>
      </c>
      <c r="B34" s="13" t="s">
        <v>120</v>
      </c>
      <c r="C34" s="13">
        <v>1</v>
      </c>
      <c r="D34" s="13" t="s">
        <v>102</v>
      </c>
      <c r="E34" s="13" t="s">
        <v>123</v>
      </c>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row>
    <row r="35" spans="1:31" x14ac:dyDescent="0.25">
      <c r="A35" s="12">
        <v>22</v>
      </c>
      <c r="B35" s="13" t="s">
        <v>120</v>
      </c>
      <c r="C35" s="13">
        <v>1</v>
      </c>
      <c r="D35" s="13" t="s">
        <v>102</v>
      </c>
      <c r="E35" s="13" t="s">
        <v>124</v>
      </c>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row>
    <row r="36" spans="1:31" x14ac:dyDescent="0.25">
      <c r="A36" s="12">
        <v>23</v>
      </c>
      <c r="B36" s="13" t="s">
        <v>120</v>
      </c>
      <c r="C36" s="13">
        <v>1</v>
      </c>
      <c r="D36" s="13" t="s">
        <v>100</v>
      </c>
      <c r="E36" s="13" t="s">
        <v>125</v>
      </c>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row>
    <row r="37" spans="1:31" x14ac:dyDescent="0.25">
      <c r="A37" s="12">
        <v>24</v>
      </c>
      <c r="B37" s="13" t="s">
        <v>120</v>
      </c>
      <c r="C37" s="13">
        <v>1</v>
      </c>
      <c r="D37" s="13" t="s">
        <v>102</v>
      </c>
      <c r="E37" s="13" t="s">
        <v>126</v>
      </c>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row>
    <row r="38" spans="1:31" x14ac:dyDescent="0.25">
      <c r="A38" s="12">
        <v>25</v>
      </c>
      <c r="B38" s="13" t="s">
        <v>127</v>
      </c>
      <c r="C38" s="13">
        <v>1</v>
      </c>
      <c r="D38" s="13" t="s">
        <v>102</v>
      </c>
      <c r="E38" s="13" t="s">
        <v>127</v>
      </c>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row>
    <row r="39" spans="1:31" x14ac:dyDescent="0.25">
      <c r="A39" s="12">
        <v>26</v>
      </c>
      <c r="B39" s="13" t="s">
        <v>128</v>
      </c>
      <c r="C39" s="13">
        <v>1</v>
      </c>
      <c r="D39" s="13" t="s">
        <v>102</v>
      </c>
      <c r="E39" s="13" t="s">
        <v>129</v>
      </c>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row>
    <row r="40" spans="1:31" x14ac:dyDescent="0.25">
      <c r="A40" s="12">
        <v>27</v>
      </c>
      <c r="B40" s="13" t="s">
        <v>128</v>
      </c>
      <c r="C40" s="13">
        <v>1</v>
      </c>
      <c r="D40" s="13" t="s">
        <v>102</v>
      </c>
      <c r="E40" s="13" t="s">
        <v>130</v>
      </c>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row>
    <row r="41" spans="1:31" x14ac:dyDescent="0.25">
      <c r="A41" s="12">
        <v>28</v>
      </c>
      <c r="B41" s="13" t="s">
        <v>128</v>
      </c>
      <c r="C41" s="13">
        <v>1</v>
      </c>
      <c r="D41" s="13" t="s">
        <v>100</v>
      </c>
      <c r="E41" s="13" t="s">
        <v>131</v>
      </c>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row>
    <row r="42" spans="1:31" x14ac:dyDescent="0.25">
      <c r="A42" s="12">
        <v>29</v>
      </c>
      <c r="B42" s="13" t="s">
        <v>128</v>
      </c>
      <c r="C42" s="13">
        <v>1</v>
      </c>
      <c r="D42" s="13" t="s">
        <v>100</v>
      </c>
      <c r="E42" s="13" t="s">
        <v>132</v>
      </c>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row>
    <row r="43" spans="1:31" x14ac:dyDescent="0.25">
      <c r="A43" s="12">
        <v>30</v>
      </c>
      <c r="B43" s="13" t="s">
        <v>128</v>
      </c>
      <c r="C43" s="13">
        <v>1</v>
      </c>
      <c r="D43" s="13" t="s">
        <v>102</v>
      </c>
      <c r="E43" s="13" t="s">
        <v>133</v>
      </c>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row>
    <row r="44" spans="1:31" x14ac:dyDescent="0.25">
      <c r="A44" s="12">
        <v>31</v>
      </c>
      <c r="B44" s="13" t="s">
        <v>128</v>
      </c>
      <c r="C44" s="13">
        <v>1</v>
      </c>
      <c r="D44" s="13" t="s">
        <v>102</v>
      </c>
      <c r="E44" s="13" t="s">
        <v>134</v>
      </c>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row>
    <row r="45" spans="1:31" x14ac:dyDescent="0.25">
      <c r="A45" s="12">
        <v>32</v>
      </c>
      <c r="B45" s="13" t="s">
        <v>128</v>
      </c>
      <c r="C45" s="13">
        <v>1</v>
      </c>
      <c r="D45" s="13" t="s">
        <v>135</v>
      </c>
      <c r="E45" s="13" t="s">
        <v>136</v>
      </c>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row>
    <row r="46" spans="1:31" x14ac:dyDescent="0.25">
      <c r="A46" s="12">
        <v>33</v>
      </c>
      <c r="B46" s="13" t="s">
        <v>128</v>
      </c>
      <c r="C46" s="13">
        <v>1</v>
      </c>
      <c r="D46" s="13" t="s">
        <v>102</v>
      </c>
      <c r="E46" s="13" t="s">
        <v>137</v>
      </c>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row>
    <row r="47" spans="1:31" x14ac:dyDescent="0.25">
      <c r="A47" s="12">
        <v>34</v>
      </c>
      <c r="B47" s="13" t="s">
        <v>138</v>
      </c>
      <c r="C47" s="13">
        <v>1</v>
      </c>
      <c r="D47" s="13" t="s">
        <v>102</v>
      </c>
      <c r="E47" s="13" t="s">
        <v>139</v>
      </c>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row>
    <row r="48" spans="1:31" x14ac:dyDescent="0.25">
      <c r="A48" s="12">
        <v>35</v>
      </c>
      <c r="B48" s="13" t="s">
        <v>140</v>
      </c>
      <c r="C48" s="13">
        <v>1</v>
      </c>
      <c r="D48" s="13" t="s">
        <v>102</v>
      </c>
      <c r="E48" s="13" t="s">
        <v>141</v>
      </c>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row>
    <row r="49" spans="1:31" x14ac:dyDescent="0.25">
      <c r="A49" s="12">
        <v>36</v>
      </c>
      <c r="B49" s="13" t="s">
        <v>140</v>
      </c>
      <c r="C49" s="13">
        <v>1</v>
      </c>
      <c r="D49" s="13" t="s">
        <v>102</v>
      </c>
      <c r="E49" s="13" t="s">
        <v>142</v>
      </c>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row>
    <row r="50" spans="1:31" x14ac:dyDescent="0.25">
      <c r="A50" s="12">
        <v>37</v>
      </c>
      <c r="B50" s="13" t="s">
        <v>140</v>
      </c>
      <c r="C50" s="13">
        <v>1</v>
      </c>
      <c r="D50" s="13" t="s">
        <v>102</v>
      </c>
      <c r="E50" s="13" t="s">
        <v>143</v>
      </c>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row>
    <row r="51" spans="1:31" ht="45.75" thickBot="1" x14ac:dyDescent="0.3">
      <c r="A51" s="34">
        <v>38</v>
      </c>
      <c r="B51" s="34" t="s">
        <v>205</v>
      </c>
      <c r="C51" s="34">
        <v>1</v>
      </c>
      <c r="D51" s="35" t="s">
        <v>102</v>
      </c>
      <c r="E51" s="35" t="s">
        <v>203</v>
      </c>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row>
    <row r="52" spans="1:31" x14ac:dyDescent="0.25">
      <c r="A52" s="30"/>
      <c r="B52" s="31"/>
      <c r="C52" s="32"/>
      <c r="D52" s="30"/>
      <c r="E52" s="33" t="s">
        <v>144</v>
      </c>
      <c r="F52" s="61">
        <f>SUBTOTAL(109,Tabela24[Cena na EM z 22% DDV])</f>
        <v>0</v>
      </c>
      <c r="G52" s="61">
        <f>SUBTOTAL(109,Tabela24[Cena na EM z 22% DDV2])</f>
        <v>0</v>
      </c>
      <c r="H52" s="61">
        <f>SUBTOTAL(109,Tabela24[Cena na EM z 22% DDV3])</f>
        <v>0</v>
      </c>
      <c r="I52" s="61">
        <f>SUBTOTAL(109,Tabela24[Cena na EM z 22% DDV4])</f>
        <v>0</v>
      </c>
      <c r="J52" s="61">
        <f>SUBTOTAL(109,Tabela24[Cena na EM z 22% DDV5])</f>
        <v>0</v>
      </c>
      <c r="K52" s="61">
        <f>SUBTOTAL(109,Tabela24[Cena na EM z 22% DDV6])</f>
        <v>0</v>
      </c>
      <c r="L52" s="61">
        <f>SUBTOTAL(109,Tabela24[Cena na EM z 22% DDV7])</f>
        <v>0</v>
      </c>
      <c r="M52" s="61">
        <f>SUBTOTAL(109,Tabela24[Cena na EM z 22% DDV8])</f>
        <v>0</v>
      </c>
      <c r="N52" s="61">
        <f>SUBTOTAL(109,Tabela24[Cena na EM z 22% DDV9])</f>
        <v>0</v>
      </c>
      <c r="O52" s="61">
        <f>SUBTOTAL(109,Tabela24[Cena na EM z 22% DDV10])</f>
        <v>0</v>
      </c>
      <c r="P52" s="61">
        <f>SUBTOTAL(109,Tabela24[Cena na EM z 22% DDV11])</f>
        <v>0</v>
      </c>
      <c r="Q52" s="61">
        <f>SUBTOTAL(109,Tabela24[Cena na EM z 22% DDV12])</f>
        <v>0</v>
      </c>
      <c r="R52" s="61">
        <f>SUBTOTAL(109,Tabela24[Cena na EM z 22% DDV13])</f>
        <v>0</v>
      </c>
      <c r="S52" s="61">
        <f>SUBTOTAL(109,Tabela24[Cena na EM z 22% DDV14])</f>
        <v>0</v>
      </c>
      <c r="T52" s="61">
        <f>SUBTOTAL(109,Tabela24[Cena na EM z 22% DDV15])</f>
        <v>0</v>
      </c>
      <c r="U52" s="61">
        <f>SUBTOTAL(109,Tabela24[Cena na EM z 22% DDV16])</f>
        <v>0</v>
      </c>
      <c r="V52" s="61">
        <f>SUBTOTAL(109,Tabela24[Cena na EM z 22% DDV17])</f>
        <v>0</v>
      </c>
      <c r="W52" s="61">
        <f>SUBTOTAL(109,Tabela24[Cena na EM z 22% DDV20])</f>
        <v>0</v>
      </c>
      <c r="X52" s="61">
        <f>SUBTOTAL(109,Tabela24[Cena na EM z 22% DDV21])</f>
        <v>0</v>
      </c>
      <c r="Y52" s="61">
        <f>SUBTOTAL(109,Tabela24[Cena na EM z 22% DDV22])</f>
        <v>0</v>
      </c>
      <c r="Z52" s="61">
        <f>SUBTOTAL(109,Tabela24[Cena na EM z 22% DDV23])</f>
        <v>0</v>
      </c>
      <c r="AA52" s="61">
        <f>SUBTOTAL(109,Tabela24[Cena na EM z 22% DDV24])</f>
        <v>0</v>
      </c>
      <c r="AB52" s="61">
        <f>SUBTOTAL(109,Tabela24[Cena na EM z 22% DDV25])</f>
        <v>0</v>
      </c>
      <c r="AC52" s="61">
        <f>SUBTOTAL(109,Tabela24[Cena na EM z 22% DDV26])</f>
        <v>0</v>
      </c>
      <c r="AD52" s="61">
        <f>SUBTOTAL(109,Tabela24[Cena na EM z 22% DDV27])</f>
        <v>0</v>
      </c>
      <c r="AE52" s="61">
        <f>SUBTOTAL(109,Tabela24[Cena na EM z 22% DDV28])</f>
        <v>0</v>
      </c>
    </row>
    <row r="53" spans="1:31" ht="15.75" x14ac:dyDescent="0.25">
      <c r="B53" s="47" t="s">
        <v>145</v>
      </c>
    </row>
    <row r="54" spans="1:31" ht="15.75" x14ac:dyDescent="0.25">
      <c r="B54" s="47" t="s">
        <v>222</v>
      </c>
    </row>
    <row r="55" spans="1:31" ht="66.95" customHeight="1" x14ac:dyDescent="0.25">
      <c r="B55" s="66" t="s">
        <v>237</v>
      </c>
      <c r="C55" s="66"/>
      <c r="D55" s="66"/>
      <c r="E55" s="66"/>
      <c r="F55" s="66"/>
    </row>
    <row r="56" spans="1:31" ht="18.75" x14ac:dyDescent="0.3">
      <c r="A56" s="1"/>
      <c r="B56" s="43"/>
    </row>
    <row r="57" spans="1:31" ht="18.75" x14ac:dyDescent="0.3">
      <c r="A57" s="1" t="s">
        <v>166</v>
      </c>
      <c r="B57" s="1" t="s">
        <v>146</v>
      </c>
    </row>
    <row r="58" spans="1:31" ht="45" x14ac:dyDescent="0.25">
      <c r="B58" s="14" t="s">
        <v>147</v>
      </c>
    </row>
    <row r="60" spans="1:31" x14ac:dyDescent="0.25">
      <c r="E60" s="15" t="s">
        <v>0</v>
      </c>
      <c r="F60" s="3">
        <v>1</v>
      </c>
      <c r="G60" s="4">
        <v>6</v>
      </c>
      <c r="H60" s="3">
        <v>7</v>
      </c>
      <c r="I60" s="4">
        <v>8</v>
      </c>
      <c r="J60" s="3">
        <v>12</v>
      </c>
      <c r="K60" s="4">
        <v>13</v>
      </c>
      <c r="L60" s="3">
        <v>14</v>
      </c>
      <c r="M60" s="4">
        <v>15</v>
      </c>
      <c r="N60" s="3">
        <v>16</v>
      </c>
      <c r="O60" s="4">
        <v>17</v>
      </c>
      <c r="P60" s="3">
        <v>18</v>
      </c>
      <c r="Q60" s="4">
        <v>21</v>
      </c>
      <c r="R60" s="3">
        <v>23</v>
      </c>
      <c r="S60" s="4">
        <v>24</v>
      </c>
      <c r="T60" s="3">
        <v>26</v>
      </c>
    </row>
    <row r="61" spans="1:31" x14ac:dyDescent="0.25">
      <c r="E61" s="15" t="s">
        <v>36</v>
      </c>
      <c r="F61" s="3">
        <v>382</v>
      </c>
      <c r="G61" s="4" t="s">
        <v>38</v>
      </c>
      <c r="H61" s="3" t="s">
        <v>39</v>
      </c>
      <c r="I61" s="4">
        <v>7332</v>
      </c>
      <c r="J61" s="3" t="s">
        <v>42</v>
      </c>
      <c r="K61" s="4">
        <v>3141</v>
      </c>
      <c r="L61" s="3" t="s">
        <v>43</v>
      </c>
      <c r="M61" s="4" t="s">
        <v>44</v>
      </c>
      <c r="N61" s="3" t="s">
        <v>45</v>
      </c>
      <c r="O61" s="4" t="s">
        <v>46</v>
      </c>
      <c r="P61" s="3">
        <v>42028305</v>
      </c>
      <c r="Q61" s="4" t="s">
        <v>49</v>
      </c>
      <c r="R61" s="3" t="s">
        <v>51</v>
      </c>
      <c r="S61" s="4" t="s">
        <v>52</v>
      </c>
      <c r="T61" s="3" t="s">
        <v>54</v>
      </c>
    </row>
    <row r="62" spans="1:31" x14ac:dyDescent="0.25">
      <c r="B62" s="9" t="s">
        <v>67</v>
      </c>
      <c r="C62" s="10" t="s">
        <v>68</v>
      </c>
      <c r="D62" s="9" t="s">
        <v>70</v>
      </c>
      <c r="E62" s="9" t="s">
        <v>71</v>
      </c>
      <c r="F62" s="9" t="s">
        <v>148</v>
      </c>
      <c r="G62" s="9" t="s">
        <v>149</v>
      </c>
      <c r="H62" s="9" t="s">
        <v>150</v>
      </c>
      <c r="I62" s="9" t="s">
        <v>151</v>
      </c>
      <c r="J62" s="9" t="s">
        <v>152</v>
      </c>
      <c r="K62" s="9" t="s">
        <v>153</v>
      </c>
      <c r="L62" s="9" t="s">
        <v>154</v>
      </c>
      <c r="M62" s="9" t="s">
        <v>155</v>
      </c>
      <c r="N62" s="9" t="s">
        <v>156</v>
      </c>
      <c r="O62" s="9" t="s">
        <v>157</v>
      </c>
      <c r="P62" s="9" t="s">
        <v>158</v>
      </c>
      <c r="Q62" s="9" t="s">
        <v>159</v>
      </c>
      <c r="R62" s="9" t="s">
        <v>160</v>
      </c>
      <c r="S62" s="9" t="s">
        <v>161</v>
      </c>
      <c r="T62" s="9" t="s">
        <v>162</v>
      </c>
    </row>
    <row r="63" spans="1:31" x14ac:dyDescent="0.25">
      <c r="B63" s="16">
        <v>1</v>
      </c>
      <c r="C63" s="17" t="s">
        <v>97</v>
      </c>
      <c r="D63" s="17" t="s">
        <v>98</v>
      </c>
      <c r="E63" s="18" t="s">
        <v>99</v>
      </c>
      <c r="F63" s="19">
        <v>1</v>
      </c>
      <c r="G63" s="19">
        <v>1</v>
      </c>
      <c r="H63" s="19">
        <v>1</v>
      </c>
      <c r="I63" s="19">
        <v>1</v>
      </c>
      <c r="J63" s="19"/>
      <c r="K63" s="19">
        <v>1</v>
      </c>
      <c r="L63" s="19"/>
      <c r="M63" s="19"/>
      <c r="N63" s="19"/>
      <c r="O63" s="19"/>
      <c r="P63" s="19"/>
      <c r="Q63" s="19">
        <v>1</v>
      </c>
      <c r="R63" s="19">
        <v>1</v>
      </c>
      <c r="S63" s="19">
        <v>1</v>
      </c>
      <c r="T63" s="19"/>
    </row>
    <row r="64" spans="1:31" x14ac:dyDescent="0.25">
      <c r="B64" s="16">
        <v>3</v>
      </c>
      <c r="C64" s="17" t="s">
        <v>97</v>
      </c>
      <c r="D64" s="17" t="s">
        <v>98</v>
      </c>
      <c r="E64" s="18" t="s">
        <v>103</v>
      </c>
      <c r="F64" s="19">
        <v>1</v>
      </c>
      <c r="G64" s="19"/>
      <c r="H64" s="19"/>
      <c r="I64" s="19">
        <v>1</v>
      </c>
      <c r="J64" s="19"/>
      <c r="K64" s="19"/>
      <c r="L64" s="19">
        <v>1</v>
      </c>
      <c r="M64" s="19">
        <v>1</v>
      </c>
      <c r="N64" s="19">
        <v>1</v>
      </c>
      <c r="O64" s="19">
        <v>1</v>
      </c>
      <c r="P64" s="19"/>
      <c r="Q64" s="19">
        <v>1</v>
      </c>
      <c r="R64" s="19">
        <v>1</v>
      </c>
      <c r="S64" s="19">
        <v>1</v>
      </c>
      <c r="T64" s="19"/>
    </row>
    <row r="65" spans="2:21" x14ac:dyDescent="0.25">
      <c r="B65" s="16">
        <v>5</v>
      </c>
      <c r="C65" s="17" t="s">
        <v>97</v>
      </c>
      <c r="D65" s="17" t="s">
        <v>98</v>
      </c>
      <c r="E65" s="18" t="s">
        <v>104</v>
      </c>
      <c r="F65" s="19">
        <v>1</v>
      </c>
      <c r="G65" s="19">
        <v>1</v>
      </c>
      <c r="H65" s="19">
        <v>1</v>
      </c>
      <c r="I65" s="19">
        <v>1</v>
      </c>
      <c r="J65" s="19"/>
      <c r="K65" s="19">
        <v>1</v>
      </c>
      <c r="L65" s="19">
        <v>1</v>
      </c>
      <c r="M65" s="19">
        <v>1</v>
      </c>
      <c r="N65" s="19">
        <v>1</v>
      </c>
      <c r="O65" s="19">
        <v>1</v>
      </c>
      <c r="P65" s="19"/>
      <c r="Q65" s="19">
        <v>1</v>
      </c>
      <c r="R65" s="19">
        <v>1</v>
      </c>
      <c r="S65" s="19">
        <v>1</v>
      </c>
      <c r="T65" s="19"/>
    </row>
    <row r="66" spans="2:21" x14ac:dyDescent="0.25">
      <c r="B66" s="16">
        <v>8</v>
      </c>
      <c r="C66" s="17" t="s">
        <v>97</v>
      </c>
      <c r="D66" s="17" t="s">
        <v>102</v>
      </c>
      <c r="E66" s="18" t="s">
        <v>107</v>
      </c>
      <c r="F66" s="19"/>
      <c r="G66" s="19"/>
      <c r="H66" s="19"/>
      <c r="I66" s="19"/>
      <c r="J66" s="19"/>
      <c r="K66" s="19">
        <v>1</v>
      </c>
      <c r="L66" s="19"/>
      <c r="M66" s="19"/>
      <c r="N66" s="19"/>
      <c r="O66" s="19"/>
      <c r="P66" s="19"/>
      <c r="Q66" s="19"/>
      <c r="R66" s="19"/>
      <c r="S66" s="19"/>
      <c r="T66" s="19"/>
    </row>
    <row r="67" spans="2:21" x14ac:dyDescent="0.25">
      <c r="B67" s="16">
        <v>24</v>
      </c>
      <c r="C67" s="17" t="s">
        <v>120</v>
      </c>
      <c r="D67" s="17" t="s">
        <v>102</v>
      </c>
      <c r="E67" s="18" t="s">
        <v>126</v>
      </c>
      <c r="F67" s="19"/>
      <c r="G67" s="19"/>
      <c r="H67" s="19"/>
      <c r="I67" s="19"/>
      <c r="J67" s="19">
        <v>1</v>
      </c>
      <c r="K67" s="19"/>
      <c r="L67" s="19"/>
      <c r="M67" s="19"/>
      <c r="N67" s="19"/>
      <c r="O67" s="19"/>
      <c r="P67" s="19"/>
      <c r="Q67" s="19"/>
      <c r="R67" s="19"/>
      <c r="S67" s="19"/>
      <c r="T67" s="19"/>
    </row>
    <row r="68" spans="2:21" x14ac:dyDescent="0.25">
      <c r="B68" s="16">
        <v>25</v>
      </c>
      <c r="C68" s="17" t="s">
        <v>127</v>
      </c>
      <c r="D68" s="17" t="s">
        <v>102</v>
      </c>
      <c r="E68" s="18" t="s">
        <v>127</v>
      </c>
      <c r="F68" s="19"/>
      <c r="G68" s="19"/>
      <c r="H68" s="19"/>
      <c r="I68" s="19"/>
      <c r="J68" s="19"/>
      <c r="K68" s="19"/>
      <c r="L68" s="19"/>
      <c r="M68" s="19">
        <v>1</v>
      </c>
      <c r="N68" s="19">
        <v>1</v>
      </c>
      <c r="O68" s="19">
        <v>1</v>
      </c>
      <c r="P68" s="19"/>
      <c r="Q68" s="19"/>
      <c r="R68" s="19"/>
      <c r="S68" s="19"/>
      <c r="T68" s="19">
        <v>1</v>
      </c>
    </row>
    <row r="69" spans="2:21" x14ac:dyDescent="0.25">
      <c r="B69" s="16">
        <v>34</v>
      </c>
      <c r="C69" s="17" t="s">
        <v>138</v>
      </c>
      <c r="D69" s="17" t="s">
        <v>102</v>
      </c>
      <c r="E69" s="18" t="s">
        <v>139</v>
      </c>
      <c r="F69" s="19"/>
      <c r="G69" s="19"/>
      <c r="H69" s="19"/>
      <c r="I69" s="19"/>
      <c r="J69" s="19"/>
      <c r="K69" s="19">
        <v>1</v>
      </c>
      <c r="L69" s="19"/>
      <c r="M69" s="19"/>
      <c r="N69" s="19"/>
      <c r="O69" s="19"/>
      <c r="P69" s="19"/>
      <c r="Q69" s="19"/>
      <c r="R69" s="19"/>
      <c r="S69" s="19"/>
      <c r="T69" s="19"/>
    </row>
    <row r="70" spans="2:21" x14ac:dyDescent="0.25">
      <c r="B70" s="16">
        <v>35</v>
      </c>
      <c r="C70" s="17" t="s">
        <v>140</v>
      </c>
      <c r="D70" s="17" t="s">
        <v>102</v>
      </c>
      <c r="E70" s="18" t="s">
        <v>141</v>
      </c>
      <c r="F70" s="19">
        <v>1</v>
      </c>
      <c r="G70" s="19">
        <v>1</v>
      </c>
      <c r="H70" s="19"/>
      <c r="I70" s="19">
        <v>1</v>
      </c>
      <c r="J70" s="19"/>
      <c r="K70" s="19">
        <v>1</v>
      </c>
      <c r="L70" s="19">
        <v>1</v>
      </c>
      <c r="M70" s="19">
        <v>1</v>
      </c>
      <c r="N70" s="19">
        <v>1</v>
      </c>
      <c r="O70" s="19">
        <v>1</v>
      </c>
      <c r="P70" s="19">
        <v>1</v>
      </c>
      <c r="Q70" s="19"/>
      <c r="R70" s="19"/>
      <c r="S70" s="19"/>
      <c r="T70" s="19">
        <v>1</v>
      </c>
    </row>
    <row r="71" spans="2:21" x14ac:dyDescent="0.25">
      <c r="B71" s="16">
        <v>36</v>
      </c>
      <c r="C71" s="17" t="s">
        <v>140</v>
      </c>
      <c r="D71" s="17" t="s">
        <v>102</v>
      </c>
      <c r="E71" s="18" t="s">
        <v>142</v>
      </c>
      <c r="F71" s="19">
        <v>1</v>
      </c>
      <c r="G71" s="19">
        <v>1</v>
      </c>
      <c r="H71" s="19">
        <v>1</v>
      </c>
      <c r="I71" s="19">
        <v>1</v>
      </c>
      <c r="J71" s="19"/>
      <c r="K71" s="19">
        <v>1</v>
      </c>
      <c r="L71" s="19">
        <v>1</v>
      </c>
      <c r="M71" s="19">
        <v>1</v>
      </c>
      <c r="N71" s="19">
        <v>1</v>
      </c>
      <c r="O71" s="19">
        <v>1</v>
      </c>
      <c r="P71" s="19">
        <v>1</v>
      </c>
      <c r="Q71" s="19">
        <v>1</v>
      </c>
      <c r="R71" s="19"/>
      <c r="S71" s="19"/>
      <c r="T71" s="19">
        <v>1</v>
      </c>
    </row>
    <row r="72" spans="2:21" x14ac:dyDescent="0.25">
      <c r="B72" s="16">
        <v>37</v>
      </c>
      <c r="C72" s="17" t="s">
        <v>140</v>
      </c>
      <c r="D72" s="17" t="s">
        <v>102</v>
      </c>
      <c r="E72" s="18" t="s">
        <v>143</v>
      </c>
      <c r="F72" s="19"/>
      <c r="G72" s="19"/>
      <c r="H72" s="19"/>
      <c r="I72" s="19"/>
      <c r="J72" s="19"/>
      <c r="K72" s="19"/>
      <c r="L72" s="19"/>
      <c r="M72" s="19"/>
      <c r="N72" s="19"/>
      <c r="O72" s="19"/>
      <c r="P72" s="19"/>
      <c r="Q72" s="19">
        <v>1</v>
      </c>
      <c r="R72" s="19"/>
      <c r="S72" s="19"/>
      <c r="T72" s="19"/>
    </row>
    <row r="73" spans="2:21" x14ac:dyDescent="0.25">
      <c r="E73" s="20" t="s">
        <v>163</v>
      </c>
      <c r="F73" s="65">
        <v>0</v>
      </c>
      <c r="G73" s="65">
        <v>0</v>
      </c>
      <c r="H73" s="65">
        <v>0</v>
      </c>
      <c r="I73" s="65">
        <v>0</v>
      </c>
      <c r="J73" s="65">
        <v>0</v>
      </c>
      <c r="K73" s="65">
        <v>0</v>
      </c>
      <c r="L73" s="65">
        <v>0</v>
      </c>
      <c r="M73" s="65">
        <v>0</v>
      </c>
      <c r="N73" s="65">
        <v>0</v>
      </c>
      <c r="O73" s="65">
        <v>0</v>
      </c>
      <c r="P73" s="65">
        <v>0</v>
      </c>
      <c r="Q73" s="65">
        <v>0</v>
      </c>
      <c r="R73" s="65">
        <v>0</v>
      </c>
      <c r="S73" s="65">
        <v>0</v>
      </c>
      <c r="T73" s="65">
        <v>0</v>
      </c>
    </row>
    <row r="74" spans="2:21" x14ac:dyDescent="0.25">
      <c r="U74" s="49"/>
    </row>
    <row r="76" spans="2:21" x14ac:dyDescent="0.25">
      <c r="E76" s="20" t="s">
        <v>164</v>
      </c>
      <c r="F76" s="60">
        <f>SUM(F73:T73)</f>
        <v>0</v>
      </c>
    </row>
  </sheetData>
  <mergeCells count="1">
    <mergeCell ref="B55:F55"/>
  </mergeCells>
  <pageMargins left="0.7" right="0.7" top="0.75" bottom="0.75" header="0.3" footer="0.3"/>
  <tableParts count="2">
    <tablePart r:id="rId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16859-7332-44B5-858D-BC012BB6F30D}">
  <dimension ref="A1:F8"/>
  <sheetViews>
    <sheetView workbookViewId="0">
      <selection activeCell="E8" sqref="E8"/>
    </sheetView>
  </sheetViews>
  <sheetFormatPr defaultRowHeight="15" x14ac:dyDescent="0.25"/>
  <cols>
    <col min="2" max="2" width="44.7109375" bestFit="1" customWidth="1"/>
    <col min="3" max="3" width="15.7109375" customWidth="1"/>
    <col min="5" max="6" width="20.5703125" customWidth="1"/>
    <col min="7" max="7" width="23.140625" customWidth="1"/>
    <col min="8" max="8" width="23.5703125" customWidth="1"/>
  </cols>
  <sheetData>
    <row r="1" spans="1:6" s="21" customFormat="1" ht="24" x14ac:dyDescent="0.4">
      <c r="A1" s="21" t="s">
        <v>235</v>
      </c>
    </row>
    <row r="2" spans="1:6" ht="18.75" x14ac:dyDescent="0.3">
      <c r="A2" s="1" t="s">
        <v>207</v>
      </c>
      <c r="B2" s="1" t="s">
        <v>227</v>
      </c>
    </row>
    <row r="5" spans="1:6" ht="30" x14ac:dyDescent="0.25">
      <c r="A5" s="40" t="s">
        <v>67</v>
      </c>
      <c r="B5" s="41" t="s">
        <v>68</v>
      </c>
      <c r="C5" s="40" t="s">
        <v>218</v>
      </c>
      <c r="D5" s="40" t="s">
        <v>70</v>
      </c>
      <c r="E5" s="40" t="s">
        <v>210</v>
      </c>
      <c r="F5" s="40" t="s">
        <v>211</v>
      </c>
    </row>
    <row r="6" spans="1:6" x14ac:dyDescent="0.25">
      <c r="A6" s="45" t="s">
        <v>208</v>
      </c>
      <c r="B6" s="45" t="s">
        <v>213</v>
      </c>
      <c r="C6" s="46">
        <v>2150</v>
      </c>
      <c r="D6" s="45" t="s">
        <v>209</v>
      </c>
      <c r="E6" s="57">
        <v>0</v>
      </c>
      <c r="F6" s="58">
        <f>C6*E6</f>
        <v>0</v>
      </c>
    </row>
    <row r="7" spans="1:6" ht="15.75" thickBot="1" x14ac:dyDescent="0.3">
      <c r="A7" s="45" t="s">
        <v>212</v>
      </c>
      <c r="B7" s="45" t="s">
        <v>226</v>
      </c>
      <c r="C7" s="46">
        <v>540</v>
      </c>
      <c r="D7" s="45" t="s">
        <v>209</v>
      </c>
      <c r="E7" s="57">
        <v>0</v>
      </c>
      <c r="F7" s="58">
        <f>C7*E7</f>
        <v>0</v>
      </c>
    </row>
    <row r="8" spans="1:6" ht="15.75" thickBot="1" x14ac:dyDescent="0.3">
      <c r="E8" s="44" t="s">
        <v>225</v>
      </c>
      <c r="F8" s="59">
        <f>SUM(F6:F7)</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1. pregledi</vt:lpstr>
      <vt:lpstr>2.A 2.B vzdrževanje</vt:lpstr>
      <vt:lpstr>3. ure</vt:lpstr>
    </vt:vector>
  </TitlesOfParts>
  <Company>MJU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Vončina</dc:creator>
  <cp:lastModifiedBy>Adisa Latić</cp:lastModifiedBy>
  <dcterms:created xsi:type="dcterms:W3CDTF">2026-04-02T12:41:56Z</dcterms:created>
  <dcterms:modified xsi:type="dcterms:W3CDTF">2026-05-14T08:35:21Z</dcterms:modified>
</cp:coreProperties>
</file>